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guerrero\Documents\DOCUMENTOS FONDO NACIONAL DE ESTUPEFACIENTES\PLANEACION 2021\LEY 1712 2014 TRANSPARENCIA Y DERECHO ACCESO INFORMACION\ENE\CONTRATOS\"/>
    </mc:Choice>
  </mc:AlternateContent>
  <bookViews>
    <workbookView xWindow="-120" yWindow="-120" windowWidth="19440" windowHeight="11640" activeTab="1"/>
  </bookViews>
  <sheets>
    <sheet name="CONTRATOS" sheetId="1" r:id="rId1"/>
    <sheet name="NOVEDADES" sheetId="2" r:id="rId2"/>
  </sheets>
  <definedNames>
    <definedName name="_xlnm._FilterDatabase" localSheetId="0" hidden="1">CONTRATOS!$A$7:$AJ$7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<sst xmlns="http://schemas.openxmlformats.org/spreadsheetml/2006/main" count="502" uniqueCount="208">
  <si>
    <t xml:space="preserve">TITULO </t>
  </si>
  <si>
    <t>DIRECCIÓN/ OFICINA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</si>
  <si>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</si>
  <si>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</si>
  <si>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</si>
  <si>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</si>
  <si>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</si>
  <si>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</si>
  <si>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</si>
  <si>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</si>
  <si>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</si>
  <si>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</si>
  <si>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</si>
  <si>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</si>
  <si>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</si>
  <si>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</si>
  <si>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</si>
  <si>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</si>
  <si>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</si>
  <si>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</si>
  <si>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</si>
  <si>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</si>
  <si>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</si>
  <si>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</si>
  <si>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</si>
  <si>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</si>
  <si>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</si>
  <si>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EN EJECUCIÓN</t>
  </si>
  <si>
    <t>GRUPO INTERNO DE TRABAJO RECURSOS Y APOYO OPERATIVO</t>
  </si>
  <si>
    <t>OBSERVACIONES</t>
  </si>
  <si>
    <t>FIDEL ORLANDO CÁRDENAS RODRIGUEZ</t>
  </si>
  <si>
    <t>GESTIÓN JURÍDICA Y CONTRACTUAL</t>
  </si>
  <si>
    <t>GRUPO INTERNO DE TRABAJO ADMINISTRATIVO Y FINANCIERO</t>
  </si>
  <si>
    <t>GESTION CONTRACTUAL</t>
  </si>
  <si>
    <t>NOVEDADES</t>
  </si>
  <si>
    <t>RAFAEL OSWALDO BARRETO SIERRA</t>
  </si>
  <si>
    <t>INGRID NARVAEZ CASTRO</t>
  </si>
  <si>
    <t>BOGOTA</t>
  </si>
  <si>
    <t xml:space="preserve">NORMA MILENA RODRIGUEZ SUA </t>
  </si>
  <si>
    <t>PRESTACIÓN DE SERVICIOS</t>
  </si>
  <si>
    <t>PERSONA NATURAL</t>
  </si>
  <si>
    <t xml:space="preserve">CONTRATACIÓN DIRECTA </t>
  </si>
  <si>
    <t>GRUPO INTERNO DE CONTROL Y FISCALIZACIÓN</t>
  </si>
  <si>
    <t>CLAUDIA PATRICIA CORDERO CAMACHO</t>
  </si>
  <si>
    <t>ELVIA FERNANDA CELIS DEVER</t>
  </si>
  <si>
    <t>ASESOR TÉCNICO</t>
  </si>
  <si>
    <t>ASESOR JURIDICO</t>
  </si>
  <si>
    <t>Bogota</t>
  </si>
  <si>
    <t xml:space="preserve">PAOLA ANDREA ACEVEDO URIBE </t>
  </si>
  <si>
    <t>ROSA NUBIA BELTRAN VEGA</t>
  </si>
  <si>
    <t>YAURY ANDRÉS BENÍTEZ BERMUDEZ</t>
  </si>
  <si>
    <t>MARLENI RUEDA SARMIENTO</t>
  </si>
  <si>
    <t>INFORME TRANSPARENCIA  ENERO 2021</t>
  </si>
  <si>
    <t>FNE-001-2021</t>
  </si>
  <si>
    <t>FNE-002-2021</t>
  </si>
  <si>
    <t>FNE-003-2021</t>
  </si>
  <si>
    <t>FNE-004-2021</t>
  </si>
  <si>
    <t>FNE-005-2021</t>
  </si>
  <si>
    <t>FNE-006-2021</t>
  </si>
  <si>
    <t>FNE-007-2021</t>
  </si>
  <si>
    <t>FNE-008-2021</t>
  </si>
  <si>
    <t>FNE-009-2021</t>
  </si>
  <si>
    <t>FNE-010-2021</t>
  </si>
  <si>
    <t>FNE-011-2021</t>
  </si>
  <si>
    <t>FNE-012-2021</t>
  </si>
  <si>
    <t>FNE-013-2021</t>
  </si>
  <si>
    <t>FNE-014-2021</t>
  </si>
  <si>
    <t>FNE-015-2021</t>
  </si>
  <si>
    <t>FNE-016-2021</t>
  </si>
  <si>
    <t>FNE-017-2021</t>
  </si>
  <si>
    <t>FNE-018-2021</t>
  </si>
  <si>
    <t>FNE-019-2021</t>
  </si>
  <si>
    <t>FNE-020-2021</t>
  </si>
  <si>
    <t>FNE-021-2021</t>
  </si>
  <si>
    <t>FNE-022-2021</t>
  </si>
  <si>
    <t>FNE-024-2021</t>
  </si>
  <si>
    <t xml:space="preserve">YOANNA PATRICIA QUIROGA NATALE </t>
  </si>
  <si>
    <t xml:space="preserve">KAREN ELIZABETH GUERRERO SUAREZ </t>
  </si>
  <si>
    <t>LUISA FERNANDA VELANDIA ORTIZ</t>
  </si>
  <si>
    <t xml:space="preserve">INGRID ALEJANDRA MARTÍNEZ ESPEJO </t>
  </si>
  <si>
    <t xml:space="preserve">DEISSY KATHERIN AREVALO TORRES  </t>
  </si>
  <si>
    <t xml:space="preserve">MARTHA ISABEL AMADOR MARTELO </t>
  </si>
  <si>
    <t xml:space="preserve">ANGELA IVONNE LEON DE ORO  </t>
  </si>
  <si>
    <t>ANA MARIBEL FUENTES PINTO</t>
  </si>
  <si>
    <t xml:space="preserve">MANUEL JOSE LADINO PEDRAZA </t>
  </si>
  <si>
    <t>FREDY ERNESTO DULCEY CUTA</t>
  </si>
  <si>
    <t>JUAN DIEGO MORA FUENTES</t>
  </si>
  <si>
    <t xml:space="preserve">DIANA GICELA OLIVARES PEÑALOZA </t>
  </si>
  <si>
    <t xml:space="preserve">JORGE ADALBERTO HOYOS DÍAZ </t>
  </si>
  <si>
    <t xml:space="preserve">LADY VIVIANA PINZÓN BELTRAN  </t>
  </si>
  <si>
    <t>DIANA MARCELA SANTAMARÍA PINEDA</t>
  </si>
  <si>
    <t xml:space="preserve">JHON JAIRO CORDERO AGUILERA </t>
  </si>
  <si>
    <t>JULIETH FERNANDA CONTRERAS GARCIA</t>
  </si>
  <si>
    <t>MÓNICA ARTURO MARTÍNEZ</t>
  </si>
  <si>
    <t xml:space="preserve">HERNANDO PÉREZ CAMELO </t>
  </si>
  <si>
    <t>Prestar servicios profesionales para apoyar la gestión de las actividades y trámites jurídicos del Fondo Nacional de Estupefacientes.</t>
  </si>
  <si>
    <t>Prestar servicios profesionales apoyando la gestión y el desarrollo de las actividades a cargo del Grupo Interno de Trabajo de Control y Fiscalización.</t>
  </si>
  <si>
    <t>Prestar los servicios profesionales apoyando las actividades de Talento Humano.</t>
  </si>
  <si>
    <t>Prestar servicios profesionales apoyando la gestión y el desarrollo de las actividades a cargo del Grupo Interno De Trabajo de Control y Fiscalización.</t>
  </si>
  <si>
    <t>Prestar servicios profesionales para apoyar las actividades relacionadas con el seguimiento y articulación de los procesos y proyectos técnicos y tecnológicos del Fondo Nacional de Estupefacientes</t>
  </si>
  <si>
    <t>Prestar servicios profesionales de apoyo en el diseño y diagramación de materiales que requiera el Fondo Nacional de Estupefacientes para la comunicación interna y externa</t>
  </si>
  <si>
    <t>Prestar servicios profesionales apoyando la gestión y el desarrollo de las actividades a cargo del GIT de control y fiscalización</t>
  </si>
  <si>
    <t xml:space="preserve">Prestar servicios profesionales de apoyo en las actividades de cofinanciación de proyectos para la prevención y reducción del consumo de sustancias psicoactivas.
</t>
  </si>
  <si>
    <t>Prestar servicios profesionales apoyando la gestión y el desarrollo de las actividades a cargo del Grupo Interno de Trabajo de Control y Fiscalización</t>
  </si>
  <si>
    <t>Prestar servicios profesionales apoyando la gestión y el desarrollo de las actividades a cargo del Grupo Interno De Trabajo de Control y Fiscalización</t>
  </si>
  <si>
    <t>Prestar servicios profesionales apoyando la gestión y el desarrollo de las actividades a cargo del GIT de Control y Fiscalización.</t>
  </si>
  <si>
    <t>Prestar servicios profesionales apoyando la gestión, diseño, desarrollo e implementación del sistema de información de control y fiscalización de los medicamentos de control especial – SICOF, y demás herramientas tecnológicas que aporten a la eficiencia del fondo nacional de estupefacientes.</t>
  </si>
  <si>
    <t>Prestar servicios profesionales para apoyar la ejecución de los proyectos de inversión en la estructuración, difusión y seguimiento del plan de comunicaciones institucional</t>
  </si>
  <si>
    <t>Prestar servicios de asesoría técnica en la planeación, articulación, ejecución, seguimiento y control requerido para la ejecución de los proyectos de inversión de la entidad.</t>
  </si>
  <si>
    <t>Prestar servicios profesionales al FNE poyando el desarrollo de las actividades técnicas y/o misionales inherentes a su gestión jurídica y contractual en procesos de adquisición de bienes y servicios.</t>
  </si>
  <si>
    <t>Prestar servicios profesionales al FNE apoyando el desarrollo de las actividades técnicas y/o misionales inherentes a su gestión jurídica y contractual en procesos de adquisición de bienes y servicios</t>
  </si>
  <si>
    <t>Prestar servicios al fondo nacional de estupefacientes apoyando las actividades asistenciales de gestión jurídica y contractual</t>
  </si>
  <si>
    <t xml:space="preserve">Prestar servicios de apoyo en el desarrollo de las actividades a cargo del GIT Recursos y Apoyo Operativo.
</t>
  </si>
  <si>
    <t>Prestar servicios profesionales de apoyo en la gestión, control y seguimiento de las actividades de los grupos internos de trabajo designados por la Dirección del FNE.</t>
  </si>
  <si>
    <t>221-4/01/2021</t>
  </si>
  <si>
    <t>121-5/01/2021</t>
  </si>
  <si>
    <t>321-4/01/2021</t>
  </si>
  <si>
    <t>221-5/01/2020</t>
  </si>
  <si>
    <t>121-4/01/2021</t>
  </si>
  <si>
    <t>321-5/01/2020</t>
  </si>
  <si>
    <t>821-05-1/2021</t>
  </si>
  <si>
    <t>421-6/1/2021</t>
  </si>
  <si>
    <t>621-5/1/2021</t>
  </si>
  <si>
    <t>2321-7/1/2021</t>
  </si>
  <si>
    <t>921-5/1/2021</t>
  </si>
  <si>
    <t>2421-7/1/2021</t>
  </si>
  <si>
    <t>521/1/2021</t>
  </si>
  <si>
    <t>7421-8/1/2020</t>
  </si>
  <si>
    <t>1321-5/1/2021</t>
  </si>
  <si>
    <t>7521-8/1/2021</t>
  </si>
  <si>
    <t>2021-5/1/2021</t>
  </si>
  <si>
    <t>7821-12/1/2021</t>
  </si>
  <si>
    <t>1521-5/01/2021</t>
  </si>
  <si>
    <t>7921-12/1/2021</t>
  </si>
  <si>
    <t>1221-5/1/2021</t>
  </si>
  <si>
    <t>8021-12/1/2021</t>
  </si>
  <si>
    <t>5821-8/1/2021</t>
  </si>
  <si>
    <t>8121-13/1/2021</t>
  </si>
  <si>
    <t>421-5/1/2021</t>
  </si>
  <si>
    <t>8221-13/1/2021</t>
  </si>
  <si>
    <t>1421-5/1/2021</t>
  </si>
  <si>
    <t>8321-13/1/2021</t>
  </si>
  <si>
    <t>1121-5/1/2021</t>
  </si>
  <si>
    <t>8621-15/1/2021</t>
  </si>
  <si>
    <t>9621-15/1/2021</t>
  </si>
  <si>
    <t>8921-18/1/2021</t>
  </si>
  <si>
    <t>10321-15/1/2021</t>
  </si>
  <si>
    <t>9121-18/1/2021</t>
  </si>
  <si>
    <t>10421-15/1/2021</t>
  </si>
  <si>
    <t>9221-18/1/2021</t>
  </si>
  <si>
    <t>9521-14/1/2021</t>
  </si>
  <si>
    <t>9521-18/1/2021</t>
  </si>
  <si>
    <t>9921-15/1/2021</t>
  </si>
  <si>
    <t>9621-19/1/2021</t>
  </si>
  <si>
    <t>9821-15/1/2021</t>
  </si>
  <si>
    <t>9721-19/1/2021</t>
  </si>
  <si>
    <t>9721-15/1/2021</t>
  </si>
  <si>
    <t>9821-19/1/2021</t>
  </si>
  <si>
    <t>10821-18/1/2021</t>
  </si>
  <si>
    <t>9921-19/1/2021</t>
  </si>
  <si>
    <t>GESTIÓN JURÍDICA Y CONTRACTUAL
ASESOR TÉCNICO</t>
  </si>
  <si>
    <t>NORMA MILENA RODRIGUEZ SUA 
CLAUDIA PATRICIA CORDERO CAMACHO</t>
  </si>
  <si>
    <t>ASESOR JURIDICO
ASESOR TÉCNICO</t>
  </si>
  <si>
    <t>INFORME TRANSPARENCIA  ENERO DE 2021</t>
  </si>
  <si>
    <t>FNE-153-2020</t>
  </si>
  <si>
    <t>FNE-154-2020</t>
  </si>
  <si>
    <t>FNE-155-2020</t>
  </si>
  <si>
    <t>FNE-188-2020</t>
  </si>
  <si>
    <t>DIEGO ALEXÁNDER VELA TOCORA</t>
  </si>
  <si>
    <t>JEFREY
NICOLAS MOYANO GARCIA.</t>
  </si>
  <si>
    <t>JOHN NICOLÁS RODRÍGUEZ MIRANDA</t>
  </si>
  <si>
    <t>Prestar servicios profesionales al fondo nacional de estupefacientes apoyando el desarrollo de las actividades técnicas y/o misionales inherentes a su gestión jurídica y contractual en procesos de adquisición de bienes y servicios.</t>
  </si>
  <si>
    <t>Prestar servicios profesionales apoyando al Fondo Nacional de Estupefacientes en
su gestión jurídica y contractual.</t>
  </si>
  <si>
    <t>Prestar servicios profesionales al Fondo Nacional de Estupefacientes gestionando temas relacionados con gestión contractual y administrativa.</t>
  </si>
  <si>
    <t>Prestar servicios profesionales al Grupo Interno de Trabajo de Recursos y Apoyo operativo en el seguimiento a los contratos de venta de medicamentos monopolio del estado, así como en los procesos de adquisición de bienes y servicios.</t>
  </si>
  <si>
    <t>15220-15/5/2020</t>
  </si>
  <si>
    <t>43620-1/12/2020</t>
  </si>
  <si>
    <t>14820-14-5-2020</t>
  </si>
  <si>
    <t>43120-1/12/2020</t>
  </si>
  <si>
    <t>17520-20/5/2020</t>
  </si>
  <si>
    <t>43020-1/12/2020</t>
  </si>
  <si>
    <t>20920-9/6/2020</t>
  </si>
  <si>
    <t>45920-2/12/2020</t>
  </si>
  <si>
    <t>CESIÓN</t>
  </si>
  <si>
    <t>Cesión 18-01-2021- cesionario DIEGO ALEXÁNDER VELA TOCORA</t>
  </si>
  <si>
    <t xml:space="preserve">Cesión 18-01-2021- </t>
  </si>
  <si>
    <t>Cesión 18-01-2021- cesionario JOHN NICOLÁS RODRÍGUEZ MIRANDA</t>
  </si>
  <si>
    <t>Cesión 18-01-2021- cesionario KAROL VIVIANA RONDÓN
RODRÍGUEZ</t>
  </si>
  <si>
    <t>FNE-151-2020</t>
  </si>
  <si>
    <t>FNE-152-2020</t>
  </si>
  <si>
    <t>FNE-158-2020</t>
  </si>
  <si>
    <t>FNE-187-2020</t>
  </si>
  <si>
    <t>HERNANDO PEREZ CAMELO</t>
  </si>
  <si>
    <t>Prestar servicios profesionales apoyando al Fondo Nacional de Estupefacientes en su gestión jurídica y contractual.</t>
  </si>
  <si>
    <t>Prestar Servicios al Fondo Nacional de Estupefacientes apoyando las actividades asistenciales que demanden Gestión Jurídica y Contractual.</t>
  </si>
  <si>
    <t>Prestar servicios profesionales apoyando las actividades de los Grupos Internos de Trabajo de Gestión Administrativa y Financiera, Recursos y Apoyo Operativo, Medicamentos del Estado, Control y Fiscalización y demás temas relacionados con las funciones del Fondo Nacional de Estupefacientes.</t>
  </si>
  <si>
    <t>Prestar servicios de apoyo al Fondo Nacional de Estupefacientes en atención al usuario, gestión documental, correspondencia y asuntos administrativos.</t>
  </si>
  <si>
    <t>20220-5/6/2020</t>
  </si>
  <si>
    <t>43220-1/12/2020</t>
  </si>
  <si>
    <t>20420-8/6/2020</t>
  </si>
  <si>
    <t>43320-1/12/2020</t>
  </si>
  <si>
    <t>19420-1-6/2020</t>
  </si>
  <si>
    <t>43820-1/12/2020</t>
  </si>
  <si>
    <t>22820-11/6/2020</t>
  </si>
  <si>
    <t>45620-2/12/2020</t>
  </si>
  <si>
    <t>TERMINACIÓN ANTICIPADA</t>
  </si>
  <si>
    <t>DIRECCIÓN</t>
  </si>
  <si>
    <t>Terminación Anticipada  17-01-2021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</si>
</sst>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-&quot;$&quot;\ * #,##0_-;\-&quot;$&quot;\ * #,##0_-;_-&quot;$&quot;\ * &quot;-&quot;_-;_-@_-"/>
    <numFmt numFmtId="41" formatCode="_-* #,##0_-;\-* #,##0_-;_-* &quot;-&quot;_-;_-@_-"/>
    <numFmt numFmtId="164" formatCode="yyyy/mm/dd;@"/>
    <numFmt numFmtId="165" formatCode="&quot;$&quot;\ #,##0"/>
    <numFmt numFmtId="166" formatCode="dd/mm/yyyy;@"/>
    <numFmt numFmtId="167" formatCode="_(&quot;$&quot;\ * #,##0.00_);_(&quot;$&quot;\ * \(#,##0.00\);_(&quot;$&quot;\ * &quot;-&quot;??_);_(@_)"/>
    <numFmt numFmtId="168" formatCode="_-* #,##0.00\ _€_-;\-* #,##0.00\ _€_-;_-* &quot;-&quot;??\ _€_-;_-@_-"/>
    <numFmt numFmtId="169" formatCode="d/mm/yyyy;@"/>
    <numFmt numFmtId="170" formatCode="yyyy\-mm\-dd;@"/>
    <numFmt numFmtId="171" formatCode="&quot;$&quot;\ #,##0_);[Red]\(&quot;$&quot;\ #,##0\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42" fontId="1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6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7" fillId="8" borderId="0" applyNumberFormat="0" applyBorder="0" applyAlignment="0" applyProtection="0"/>
    <xf numFmtId="0" fontId="8" fillId="11" borderId="3" applyNumberFormat="0" applyAlignment="0" applyProtection="0"/>
    <xf numFmtId="0" fontId="9" fillId="20" borderId="4" applyNumberFormat="0" applyAlignment="0" applyProtection="0"/>
    <xf numFmtId="0" fontId="10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12" fillId="6" borderId="3" applyNumberFormat="0" applyAlignment="0" applyProtection="0"/>
    <xf numFmtId="0" fontId="13" fillId="7" borderId="0" applyNumberFormat="0" applyBorder="0" applyAlignment="0" applyProtection="0"/>
    <xf numFmtId="168" fontId="4" fillId="0" borderId="0" applyFont="0" applyFill="0" applyBorder="0" applyAlignment="0" applyProtection="0"/>
    <xf numFmtId="0" fontId="14" fillId="26" borderId="0" applyNumberFormat="0" applyBorder="0" applyAlignment="0" applyProtection="0"/>
    <xf numFmtId="0" fontId="4" fillId="0" borderId="0"/>
    <xf numFmtId="0" fontId="4" fillId="25" borderId="6" applyNumberFormat="0" applyFont="0" applyAlignment="0" applyProtection="0"/>
    <xf numFmtId="0" fontId="15" fillId="11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10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0" fontId="21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4" xfId="0" applyFont="1" applyBorder="1" applyAlignment="1"/>
    <xf numFmtId="0" fontId="2" fillId="0" borderId="0" xfId="0" applyFont="1" applyBorder="1" applyAlignment="1"/>
    <xf numFmtId="166" fontId="2" fillId="0" borderId="0" xfId="0" applyNumberFormat="1" applyFont="1" applyBorder="1"/>
    <xf numFmtId="0" fontId="2" fillId="0" borderId="11" xfId="0" applyFont="1" applyBorder="1"/>
    <xf numFmtId="0" fontId="2" fillId="0" borderId="24" xfId="0" applyFont="1" applyBorder="1"/>
    <xf numFmtId="0" fontId="24" fillId="0" borderId="0" xfId="0" applyFont="1"/>
    <xf numFmtId="0" fontId="25" fillId="2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165" fontId="25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1" fontId="26" fillId="2" borderId="2" xfId="0" applyNumberFormat="1" applyFont="1" applyFill="1" applyBorder="1" applyAlignment="1">
      <alignment horizontal="center" vertical="center" wrapText="1"/>
    </xf>
    <xf numFmtId="3" fontId="25" fillId="2" borderId="2" xfId="0" applyNumberFormat="1" applyFont="1" applyFill="1" applyBorder="1" applyAlignment="1">
      <alignment horizontal="center" vertical="center" wrapText="1"/>
    </xf>
    <xf numFmtId="169" fontId="25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7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0" fontId="26" fillId="0" borderId="2" xfId="0" applyFont="1" applyFill="1" applyBorder="1"/>
    <xf numFmtId="0" fontId="25" fillId="0" borderId="0" xfId="0" applyFont="1"/>
    <xf numFmtId="0" fontId="25" fillId="0" borderId="2" xfId="0" applyFont="1" applyFill="1" applyBorder="1" applyAlignment="1" applyProtection="1">
      <alignment vertical="center" wrapText="1"/>
      <protection locked="0"/>
    </xf>
    <xf numFmtId="0" fontId="26" fillId="0" borderId="2" xfId="0" applyFont="1" applyFill="1" applyBorder="1" applyAlignment="1">
      <alignment horizontal="center" vertical="center" wrapText="1"/>
    </xf>
    <xf numFmtId="165" fontId="27" fillId="2" borderId="16" xfId="0" applyNumberFormat="1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center" vertical="center"/>
    </xf>
    <xf numFmtId="42" fontId="25" fillId="2" borderId="2" xfId="49" applyFont="1" applyFill="1" applyBorder="1" applyAlignment="1">
      <alignment horizontal="center" vertical="center" wrapText="1"/>
    </xf>
    <xf numFmtId="14" fontId="26" fillId="4" borderId="2" xfId="0" applyNumberFormat="1" applyFont="1" applyFill="1" applyBorder="1" applyAlignment="1" applyProtection="1">
      <alignment vertical="center" wrapText="1"/>
      <protection locked="0"/>
    </xf>
    <xf numFmtId="14" fontId="25" fillId="2" borderId="2" xfId="0" applyNumberFormat="1" applyFont="1" applyFill="1" applyBorder="1" applyAlignment="1">
      <alignment horizontal="right" vertical="center" wrapText="1"/>
    </xf>
    <xf numFmtId="14" fontId="26" fillId="0" borderId="2" xfId="0" applyNumberFormat="1" applyFont="1" applyFill="1" applyBorder="1" applyAlignment="1">
      <alignment horizontal="center" vertical="center" wrapText="1"/>
    </xf>
    <xf numFmtId="42" fontId="26" fillId="4" borderId="2" xfId="0" applyNumberFormat="1" applyFont="1" applyFill="1" applyBorder="1" applyAlignment="1" applyProtection="1">
      <alignment vertical="center"/>
      <protection locked="0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164" fontId="3" fillId="3" borderId="14" xfId="0" applyNumberFormat="1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169" fontId="25" fillId="2" borderId="16" xfId="0" applyNumberFormat="1" applyFont="1" applyFill="1" applyBorder="1" applyAlignment="1" applyProtection="1">
      <alignment horizontal="center" vertical="center" wrapText="1"/>
      <protection locked="0"/>
    </xf>
    <xf numFmtId="1" fontId="26" fillId="2" borderId="27" xfId="0" applyNumberFormat="1" applyFont="1" applyFill="1" applyBorder="1" applyAlignment="1">
      <alignment horizontal="center" vertical="center" wrapText="1"/>
    </xf>
    <xf numFmtId="1" fontId="26" fillId="2" borderId="28" xfId="0" applyNumberFormat="1" applyFont="1" applyFill="1" applyBorder="1" applyAlignment="1">
      <alignment horizontal="center" vertical="center" wrapText="1"/>
    </xf>
    <xf numFmtId="165" fontId="27" fillId="2" borderId="29" xfId="0" applyNumberFormat="1" applyFont="1" applyFill="1" applyBorder="1" applyAlignment="1">
      <alignment horizontal="center" vertical="center" wrapText="1"/>
    </xf>
    <xf numFmtId="165" fontId="27" fillId="2" borderId="30" xfId="0" applyNumberFormat="1" applyFont="1" applyFill="1" applyBorder="1" applyAlignment="1">
      <alignment horizontal="center" vertical="center" wrapText="1"/>
    </xf>
    <xf numFmtId="0" fontId="25" fillId="2" borderId="27" xfId="0" applyFont="1" applyFill="1" applyBorder="1" applyAlignment="1">
      <alignment horizontal="center" vertical="center" wrapText="1"/>
    </xf>
    <xf numFmtId="0" fontId="25" fillId="2" borderId="28" xfId="0" applyFont="1" applyFill="1" applyBorder="1" applyAlignment="1">
      <alignment horizontal="center" vertical="center" wrapText="1"/>
    </xf>
    <xf numFmtId="0" fontId="26" fillId="0" borderId="3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5" fillId="4" borderId="31" xfId="0" applyFont="1" applyFill="1" applyBorder="1" applyAlignment="1" applyProtection="1">
      <alignment vertical="center"/>
      <protection locked="0"/>
    </xf>
    <xf numFmtId="0" fontId="25" fillId="4" borderId="17" xfId="0" applyFont="1" applyFill="1" applyBorder="1" applyAlignment="1" applyProtection="1">
      <alignment vertical="center"/>
      <protection locked="0"/>
    </xf>
    <xf numFmtId="0" fontId="25" fillId="4" borderId="31" xfId="0" applyFont="1" applyFill="1" applyBorder="1" applyAlignment="1" applyProtection="1">
      <alignment vertical="center" wrapText="1"/>
      <protection locked="0"/>
    </xf>
    <xf numFmtId="0" fontId="25" fillId="4" borderId="17" xfId="0" applyFont="1" applyFill="1" applyBorder="1" applyAlignment="1" applyProtection="1">
      <alignment vertical="center" wrapText="1"/>
      <protection locked="0"/>
    </xf>
    <xf numFmtId="0" fontId="25" fillId="2" borderId="32" xfId="0" applyFont="1" applyFill="1" applyBorder="1" applyAlignment="1">
      <alignment horizontal="center" vertical="center" wrapText="1"/>
    </xf>
    <xf numFmtId="170" fontId="25" fillId="2" borderId="32" xfId="0" applyNumberFormat="1" applyFont="1" applyFill="1" applyBorder="1" applyAlignment="1">
      <alignment horizontal="center" vertical="center" wrapText="1"/>
    </xf>
    <xf numFmtId="0" fontId="25" fillId="2" borderId="33" xfId="0" applyFont="1" applyFill="1" applyBorder="1" applyAlignment="1">
      <alignment horizontal="center" vertical="center" wrapText="1"/>
    </xf>
    <xf numFmtId="169" fontId="25" fillId="2" borderId="34" xfId="0" applyNumberFormat="1" applyFont="1" applyFill="1" applyBorder="1" applyAlignment="1" applyProtection="1">
      <alignment horizontal="center" vertical="center" wrapText="1"/>
      <protection locked="0"/>
    </xf>
    <xf numFmtId="165" fontId="27" fillId="2" borderId="34" xfId="0" applyNumberFormat="1" applyFont="1" applyFill="1" applyBorder="1" applyAlignment="1">
      <alignment horizontal="center" vertical="center" wrapText="1"/>
    </xf>
    <xf numFmtId="165" fontId="27" fillId="2" borderId="35" xfId="0" applyNumberFormat="1" applyFont="1" applyFill="1" applyBorder="1" applyAlignment="1">
      <alignment horizontal="center" vertical="center" wrapText="1"/>
    </xf>
    <xf numFmtId="0" fontId="25" fillId="2" borderId="36" xfId="0" applyFont="1" applyFill="1" applyBorder="1" applyAlignment="1">
      <alignment horizontal="center" vertical="center" wrapText="1"/>
    </xf>
    <xf numFmtId="0" fontId="25" fillId="2" borderId="37" xfId="0" applyFont="1" applyFill="1" applyBorder="1" applyAlignment="1">
      <alignment horizontal="center" vertical="center" wrapText="1"/>
    </xf>
    <xf numFmtId="0" fontId="25" fillId="4" borderId="37" xfId="0" applyFont="1" applyFill="1" applyBorder="1" applyAlignment="1" applyProtection="1">
      <alignment vertical="center" wrapText="1"/>
      <protection locked="0"/>
    </xf>
    <xf numFmtId="0" fontId="25" fillId="4" borderId="37" xfId="0" applyFont="1" applyFill="1" applyBorder="1" applyAlignment="1" applyProtection="1">
      <alignment vertical="center"/>
      <protection locked="0"/>
    </xf>
    <xf numFmtId="0" fontId="26" fillId="0" borderId="37" xfId="0" applyFont="1" applyFill="1" applyBorder="1" applyAlignment="1">
      <alignment horizontal="center" vertical="center" wrapText="1"/>
    </xf>
    <xf numFmtId="1" fontId="26" fillId="2" borderId="37" xfId="0" applyNumberFormat="1" applyFont="1" applyFill="1" applyBorder="1" applyAlignment="1">
      <alignment horizontal="center" vertical="center" wrapText="1"/>
    </xf>
    <xf numFmtId="0" fontId="24" fillId="3" borderId="26" xfId="0" applyFont="1" applyFill="1" applyBorder="1" applyAlignment="1">
      <alignment horizontal="center" vertical="center" wrapText="1"/>
    </xf>
    <xf numFmtId="0" fontId="24" fillId="3" borderId="17" xfId="0" applyFont="1" applyFill="1" applyBorder="1" applyAlignment="1">
      <alignment horizontal="center" vertical="center" wrapText="1"/>
    </xf>
    <xf numFmtId="166" fontId="24" fillId="3" borderId="17" xfId="0" applyNumberFormat="1" applyFont="1" applyFill="1" applyBorder="1" applyAlignment="1">
      <alignment horizontal="center" vertical="center" wrapText="1"/>
    </xf>
    <xf numFmtId="0" fontId="24" fillId="3" borderId="18" xfId="0" applyFont="1" applyFill="1" applyBorder="1" applyAlignment="1">
      <alignment horizontal="center" vertical="center" wrapText="1"/>
    </xf>
    <xf numFmtId="169" fontId="25" fillId="2" borderId="38" xfId="0" applyNumberFormat="1" applyFont="1" applyFill="1" applyBorder="1" applyAlignment="1" applyProtection="1">
      <alignment horizontal="center" vertical="center" wrapText="1"/>
      <protection locked="0"/>
    </xf>
    <xf numFmtId="169" fontId="25" fillId="2" borderId="25" xfId="0" applyNumberFormat="1" applyFont="1" applyFill="1" applyBorder="1" applyAlignment="1" applyProtection="1">
      <alignment horizontal="center" vertical="center" wrapText="1"/>
      <protection locked="0"/>
    </xf>
    <xf numFmtId="169" fontId="25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27" fillId="2" borderId="37" xfId="0" applyFont="1" applyFill="1" applyBorder="1" applyAlignment="1">
      <alignment horizontal="center" vertical="center" wrapText="1"/>
    </xf>
    <xf numFmtId="0" fontId="27" fillId="2" borderId="27" xfId="0" applyFont="1" applyFill="1" applyBorder="1" applyAlignment="1">
      <alignment horizontal="center" vertical="center" wrapText="1"/>
    </xf>
    <xf numFmtId="0" fontId="27" fillId="2" borderId="28" xfId="0" applyFont="1" applyFill="1" applyBorder="1" applyAlignment="1">
      <alignment horizontal="center" vertical="center" wrapText="1"/>
    </xf>
    <xf numFmtId="0" fontId="25" fillId="0" borderId="37" xfId="0" applyFont="1" applyFill="1" applyBorder="1" applyAlignment="1" applyProtection="1">
      <alignment vertical="center" wrapText="1"/>
      <protection locked="0"/>
    </xf>
    <xf numFmtId="0" fontId="25" fillId="0" borderId="31" xfId="0" applyFont="1" applyFill="1" applyBorder="1" applyAlignment="1" applyProtection="1">
      <alignment vertical="center" wrapText="1"/>
      <protection locked="0"/>
    </xf>
    <xf numFmtId="0" fontId="25" fillId="0" borderId="17" xfId="0" applyFont="1" applyFill="1" applyBorder="1" applyAlignment="1" applyProtection="1">
      <alignment vertical="center" wrapText="1"/>
      <protection locked="0"/>
    </xf>
    <xf numFmtId="3" fontId="25" fillId="2" borderId="37" xfId="0" applyNumberFormat="1" applyFont="1" applyFill="1" applyBorder="1" applyAlignment="1">
      <alignment horizontal="center" vertical="center" wrapText="1"/>
    </xf>
    <xf numFmtId="3" fontId="25" fillId="2" borderId="27" xfId="0" applyNumberFormat="1" applyFont="1" applyFill="1" applyBorder="1" applyAlignment="1">
      <alignment horizontal="center" vertical="center" wrapText="1"/>
    </xf>
    <xf numFmtId="3" fontId="25" fillId="2" borderId="28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/>
    </xf>
    <xf numFmtId="3" fontId="25" fillId="0" borderId="25" xfId="0" applyNumberFormat="1" applyFont="1" applyBorder="1" applyAlignment="1">
      <alignment horizontal="center" vertical="center" wrapText="1"/>
    </xf>
    <xf numFmtId="14" fontId="25" fillId="2" borderId="2" xfId="0" applyNumberFormat="1" applyFont="1" applyFill="1" applyBorder="1" applyAlignment="1">
      <alignment horizontal="center" vertical="center"/>
    </xf>
    <xf numFmtId="171" fontId="25" fillId="2" borderId="2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14" fontId="2" fillId="2" borderId="20" xfId="0" applyNumberFormat="1" applyFont="1" applyFill="1" applyBorder="1" applyAlignment="1">
      <alignment horizontal="left" wrapText="1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2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4" fontId="2" fillId="2" borderId="19" xfId="0" applyNumberFormat="1" applyFont="1" applyFill="1" applyBorder="1" applyAlignment="1">
      <alignment horizontal="left"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2" xfId="0" applyBorder="1" applyAlignment="1">
      <alignment wrapText="1"/>
    </xf>
  </cellXfs>
  <cellStyles count="50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[0] 2" xfId="48"/>
    <cellStyle name="Millares 2" xfId="33"/>
    <cellStyle name="Moneda [0]" xfId="49" builtinId="7"/>
    <cellStyle name="Moneda [0] 2" xfId="1"/>
    <cellStyle name="Moneda 2" xfId="47"/>
    <cellStyle name="Moneda 3" xfId="44"/>
    <cellStyle name="Neutral 2" xfId="34"/>
    <cellStyle name="Normal" xfId="0" builtinId="0"/>
    <cellStyle name="Normal 2" xfId="35"/>
    <cellStyle name="Normal 3" xfId="45"/>
    <cellStyle name="Normal 4" xfId="46"/>
    <cellStyle name="Notas 2" xfId="36"/>
    <cellStyle name="Salida 2" xfId="37"/>
    <cellStyle name="Texto de advertencia 2" xfId="38"/>
    <cellStyle name="Texto explicativo 2" xfId="39"/>
    <cellStyle name="Título 2 2" xfId="40"/>
    <cellStyle name="Título 3 2" xfId="41"/>
    <cellStyle name="Título 4" xfId="42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0</xdr:row>
      <xdr:rowOff>0</xdr:rowOff>
    </xdr:from>
    <xdr:to>
      <xdr:col>23</xdr:col>
      <xdr:colOff>1355911</xdr:colOff>
      <xdr:row>0</xdr:row>
      <xdr:rowOff>1692088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F3E9803-33AC-47F6-8997-C5294E78CFD2}"/>
            </a:ext>
          </a:extLst>
        </xdr:cNvPr>
        <xdr:cNvSpPr>
          <a:spLocks noChangeArrowheads="1"/>
        </xdr:cNvSpPr>
      </xdr:nvSpPr>
      <xdr:spPr bwMode="auto">
        <a:xfrm>
          <a:off x="44824" y="0"/>
          <a:ext cx="31253205" cy="1692088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0</xdr:row>
      <xdr:rowOff>280148</xdr:rowOff>
    </xdr:from>
    <xdr:to>
      <xdr:col>2</xdr:col>
      <xdr:colOff>998257</xdr:colOff>
      <xdr:row>0</xdr:row>
      <xdr:rowOff>1309830</xdr:rowOff>
    </xdr:to>
    <xdr:pic>
      <xdr:nvPicPr>
        <xdr:cNvPr id="7" name="Imagen 18">
          <a:extLst>
            <a:ext uri="{FF2B5EF4-FFF2-40B4-BE49-F238E27FC236}">
              <a16:creationId xmlns:a16="http://schemas.microsoft.com/office/drawing/2014/main" id="{E6727ED0-AB02-4F04-83A0-A745D060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0059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56030</xdr:colOff>
      <xdr:row>0</xdr:row>
      <xdr:rowOff>403412</xdr:rowOff>
    </xdr:from>
    <xdr:to>
      <xdr:col>23</xdr:col>
      <xdr:colOff>607920</xdr:colOff>
      <xdr:row>0</xdr:row>
      <xdr:rowOff>1165412</xdr:rowOff>
    </xdr:to>
    <xdr:pic>
      <xdr:nvPicPr>
        <xdr:cNvPr id="6" name="Imagen 17">
          <a:extLst>
            <a:ext uri="{FF2B5EF4-FFF2-40B4-BE49-F238E27FC236}">
              <a16:creationId xmlns:a16="http://schemas.microsoft.com/office/drawing/2014/main" id="{AB07245C-C001-4574-ADEC-1BD12F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7912" y="403412"/>
          <a:ext cx="2190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0</xdr:rowOff>
    </xdr:from>
    <xdr:to>
      <xdr:col>25</xdr:col>
      <xdr:colOff>11907</xdr:colOff>
      <xdr:row>1</xdr:row>
      <xdr:rowOff>1726406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E920726-CA2A-42ED-AE85-A04E3ACB1DF2}"/>
            </a:ext>
          </a:extLst>
        </xdr:cNvPr>
        <xdr:cNvSpPr>
          <a:spLocks noChangeArrowheads="1"/>
        </xdr:cNvSpPr>
      </xdr:nvSpPr>
      <xdr:spPr bwMode="auto">
        <a:xfrm>
          <a:off x="44824" y="2274094"/>
          <a:ext cx="37638458" cy="1726406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564776</xdr:colOff>
      <xdr:row>1</xdr:row>
      <xdr:rowOff>1309830</xdr:rowOff>
    </xdr:to>
    <xdr:pic>
      <xdr:nvPicPr>
        <xdr:cNvPr id="6" name="Imagen 18">
          <a:extLst>
            <a:ext uri="{FF2B5EF4-FFF2-40B4-BE49-F238E27FC236}">
              <a16:creationId xmlns:a16="http://schemas.microsoft.com/office/drawing/2014/main" id="{3A7FC110-268C-4C8A-B450-77BD0C117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2300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210812</xdr:colOff>
      <xdr:row>1</xdr:row>
      <xdr:rowOff>522475</xdr:rowOff>
    </xdr:from>
    <xdr:to>
      <xdr:col>24</xdr:col>
      <xdr:colOff>2398621</xdr:colOff>
      <xdr:row>1</xdr:row>
      <xdr:rowOff>1284475</xdr:rowOff>
    </xdr:to>
    <xdr:pic>
      <xdr:nvPicPr>
        <xdr:cNvPr id="7" name="Imagen 17">
          <a:extLst>
            <a:ext uri="{FF2B5EF4-FFF2-40B4-BE49-F238E27FC236}">
              <a16:creationId xmlns:a16="http://schemas.microsoft.com/office/drawing/2014/main" id="{665FD5B9-A841-4280-A8BE-5161039F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1843" y="522475"/>
          <a:ext cx="21878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opLeftCell="D1" zoomScale="85" zoomScaleNormal="85" workbookViewId="0">
      <pane ySplit="7" topLeftCell="A18" activePane="bottomLeft" state="frozen"/>
      <selection pane="bottomLeft" activeCell="M27" sqref="M27"/>
    </sheetView>
  </sheetViews>
  <sheetFormatPr baseColWidth="10" defaultRowHeight="15" x14ac:dyDescent="0.25"/>
  <cols>
    <col min="1" max="1" width="19.28515625" style="1" customWidth="1"/>
    <col min="2" max="2" width="18.140625" style="1" customWidth="1"/>
    <col min="3" max="3" width="25.85546875" style="1" bestFit="1" customWidth="1"/>
    <col min="4" max="4" width="32.7109375" style="1" bestFit="1" customWidth="1"/>
    <col min="5" max="5" width="39.42578125" style="3" bestFit="1" customWidth="1"/>
    <col min="6" max="6" width="30.85546875" style="1" bestFit="1" customWidth="1"/>
    <col min="7" max="7" width="17.28515625" style="1" customWidth="1"/>
    <col min="8" max="8" width="63.7109375" style="1" customWidth="1"/>
    <col min="9" max="9" width="27.5703125" style="4" bestFit="1" customWidth="1"/>
    <col min="10" max="10" width="23" style="4" bestFit="1" customWidth="1"/>
    <col min="11" max="11" width="28.42578125" style="4" bestFit="1" customWidth="1"/>
    <col min="12" max="12" width="18.42578125" style="1" bestFit="1" customWidth="1"/>
    <col min="13" max="13" width="27.5703125" style="1" bestFit="1" customWidth="1"/>
    <col min="14" max="14" width="19.85546875" style="1" customWidth="1"/>
    <col min="15" max="15" width="28.42578125" style="1" bestFit="1" customWidth="1"/>
    <col min="16" max="17" width="18.140625" style="1" customWidth="1"/>
    <col min="18" max="18" width="18.85546875" style="1" customWidth="1"/>
    <col min="19" max="19" width="24.85546875" style="1" bestFit="1" customWidth="1"/>
    <col min="20" max="20" width="18.140625" style="1" customWidth="1"/>
    <col min="21" max="21" width="25.140625" style="1" bestFit="1" customWidth="1"/>
    <col min="22" max="22" width="18.140625" style="1" customWidth="1"/>
    <col min="23" max="23" width="24.42578125" style="1" bestFit="1" customWidth="1"/>
    <col min="24" max="24" width="21" style="1" customWidth="1"/>
    <col min="25" max="25" width="25" style="1" customWidth="1"/>
    <col min="26" max="16384" width="11.42578125" style="1"/>
  </cols>
  <sheetData>
    <row r="1" spans="1:36" ht="139.5" customHeight="1" x14ac:dyDescent="0.25">
      <c r="A1" s="94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6"/>
      <c r="Y1" s="10"/>
    </row>
    <row r="2" spans="1:36" ht="15.75" thickBot="1" x14ac:dyDescent="0.3">
      <c r="A2" s="13"/>
      <c r="B2" s="14"/>
      <c r="C2" s="14"/>
      <c r="D2" s="14"/>
      <c r="E2" s="12"/>
      <c r="F2" s="10"/>
      <c r="G2" s="10"/>
      <c r="H2" s="10"/>
      <c r="I2" s="15"/>
      <c r="J2" s="15"/>
      <c r="K2" s="15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6"/>
      <c r="Y2" s="10"/>
    </row>
    <row r="3" spans="1:36" ht="15.75" thickBot="1" x14ac:dyDescent="0.3">
      <c r="A3" s="97" t="s">
        <v>0</v>
      </c>
      <c r="B3" s="98"/>
      <c r="C3" s="90" t="s">
        <v>52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1"/>
      <c r="Y3" s="11"/>
    </row>
    <row r="4" spans="1:36" ht="15.75" thickBot="1" x14ac:dyDescent="0.3">
      <c r="A4" s="97" t="s">
        <v>26</v>
      </c>
      <c r="B4" s="98"/>
      <c r="C4" s="93">
        <v>44231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1"/>
      <c r="Y4" s="11"/>
    </row>
    <row r="5" spans="1:36" ht="15.75" customHeight="1" thickBot="1" x14ac:dyDescent="0.3">
      <c r="A5" s="90" t="s">
        <v>1</v>
      </c>
      <c r="B5" s="91"/>
      <c r="C5" s="90" t="s">
        <v>33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1"/>
      <c r="Y5" s="12"/>
    </row>
    <row r="6" spans="1:36" ht="15.75" thickBot="1" x14ac:dyDescent="0.3">
      <c r="A6" s="17"/>
      <c r="B6" s="10"/>
      <c r="C6" s="10"/>
      <c r="D6" s="10"/>
      <c r="E6" s="12"/>
      <c r="F6" s="10"/>
      <c r="G6" s="10"/>
      <c r="H6" s="10"/>
      <c r="I6" s="15"/>
      <c r="J6" s="15"/>
      <c r="K6" s="15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6"/>
    </row>
    <row r="7" spans="1:36" s="18" customFormat="1" ht="84.95" customHeight="1" thickBot="1" x14ac:dyDescent="0.3">
      <c r="A7" s="70" t="s">
        <v>2</v>
      </c>
      <c r="B7" s="71" t="s">
        <v>3</v>
      </c>
      <c r="C7" s="71" t="s">
        <v>4</v>
      </c>
      <c r="D7" s="71" t="s">
        <v>5</v>
      </c>
      <c r="E7" s="71" t="s">
        <v>6</v>
      </c>
      <c r="F7" s="71" t="s">
        <v>7</v>
      </c>
      <c r="G7" s="71" t="s">
        <v>8</v>
      </c>
      <c r="H7" s="71" t="s">
        <v>9</v>
      </c>
      <c r="I7" s="72" t="s">
        <v>10</v>
      </c>
      <c r="J7" s="72" t="s">
        <v>11</v>
      </c>
      <c r="K7" s="72" t="s">
        <v>12</v>
      </c>
      <c r="L7" s="71" t="s">
        <v>13</v>
      </c>
      <c r="M7" s="73" t="s">
        <v>14</v>
      </c>
      <c r="N7" s="70" t="s">
        <v>15</v>
      </c>
      <c r="O7" s="71" t="s">
        <v>16</v>
      </c>
      <c r="P7" s="71" t="s">
        <v>17</v>
      </c>
      <c r="Q7" s="71" t="s">
        <v>18</v>
      </c>
      <c r="R7" s="71" t="s">
        <v>19</v>
      </c>
      <c r="S7" s="71" t="s">
        <v>20</v>
      </c>
      <c r="T7" s="71" t="s">
        <v>21</v>
      </c>
      <c r="U7" s="71" t="s">
        <v>22</v>
      </c>
      <c r="V7" s="71" t="s">
        <v>23</v>
      </c>
      <c r="W7" s="71" t="s">
        <v>24</v>
      </c>
      <c r="X7" s="71" t="s">
        <v>25</v>
      </c>
    </row>
    <row r="8" spans="1:36" s="29" customFormat="1" ht="26.25" thickBot="1" x14ac:dyDescent="0.3">
      <c r="A8" s="64" t="s">
        <v>53</v>
      </c>
      <c r="B8" s="65" t="s">
        <v>39</v>
      </c>
      <c r="C8" s="65" t="s">
        <v>40</v>
      </c>
      <c r="D8" s="65" t="s">
        <v>41</v>
      </c>
      <c r="E8" s="65" t="s">
        <v>76</v>
      </c>
      <c r="F8" s="83">
        <v>33376570</v>
      </c>
      <c r="G8" s="80" t="s">
        <v>37</v>
      </c>
      <c r="H8" s="77" t="s">
        <v>95</v>
      </c>
      <c r="I8" s="74">
        <v>44201</v>
      </c>
      <c r="J8" s="61">
        <v>44202</v>
      </c>
      <c r="K8" s="61">
        <v>44377</v>
      </c>
      <c r="L8" s="62">
        <v>38424000</v>
      </c>
      <c r="M8" s="63">
        <v>6404000</v>
      </c>
      <c r="N8" s="64" t="s">
        <v>114</v>
      </c>
      <c r="O8" s="65" t="s">
        <v>115</v>
      </c>
      <c r="P8" s="66">
        <v>0</v>
      </c>
      <c r="Q8" s="67">
        <v>0</v>
      </c>
      <c r="R8" s="68">
        <v>0</v>
      </c>
      <c r="S8" s="68">
        <v>0</v>
      </c>
      <c r="T8" s="65" t="s">
        <v>27</v>
      </c>
      <c r="U8" s="69" t="s">
        <v>31</v>
      </c>
      <c r="V8" s="69" t="s">
        <v>38</v>
      </c>
      <c r="W8" s="65" t="s">
        <v>46</v>
      </c>
      <c r="X8" s="69" t="s">
        <v>38</v>
      </c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</row>
    <row r="9" spans="1:36" s="29" customFormat="1" ht="26.25" thickBot="1" x14ac:dyDescent="0.3">
      <c r="A9" s="58" t="s">
        <v>54</v>
      </c>
      <c r="B9" s="50" t="s">
        <v>39</v>
      </c>
      <c r="C9" s="50" t="s">
        <v>40</v>
      </c>
      <c r="D9" s="50" t="s">
        <v>41</v>
      </c>
      <c r="E9" s="50" t="s">
        <v>77</v>
      </c>
      <c r="F9" s="84">
        <v>53074185</v>
      </c>
      <c r="G9" s="81" t="s">
        <v>37</v>
      </c>
      <c r="H9" s="78" t="s">
        <v>96</v>
      </c>
      <c r="I9" s="75">
        <v>44200</v>
      </c>
      <c r="J9" s="25">
        <v>44201</v>
      </c>
      <c r="K9" s="25">
        <v>44530</v>
      </c>
      <c r="L9" s="26">
        <v>82533000</v>
      </c>
      <c r="M9" s="48">
        <v>7503000</v>
      </c>
      <c r="N9" s="58" t="s">
        <v>116</v>
      </c>
      <c r="O9" s="50" t="s">
        <v>117</v>
      </c>
      <c r="P9" s="56">
        <v>0</v>
      </c>
      <c r="Q9" s="54">
        <v>0</v>
      </c>
      <c r="R9" s="52">
        <v>0</v>
      </c>
      <c r="S9" s="52">
        <v>0</v>
      </c>
      <c r="T9" s="50" t="s">
        <v>27</v>
      </c>
      <c r="U9" s="46" t="s">
        <v>45</v>
      </c>
      <c r="V9" s="50" t="s">
        <v>43</v>
      </c>
      <c r="W9" s="46" t="s">
        <v>45</v>
      </c>
      <c r="X9" s="46" t="s">
        <v>38</v>
      </c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</row>
    <row r="10" spans="1:36" s="29" customFormat="1" ht="26.25" thickBot="1" x14ac:dyDescent="0.3">
      <c r="A10" s="58" t="s">
        <v>55</v>
      </c>
      <c r="B10" s="50" t="s">
        <v>39</v>
      </c>
      <c r="C10" s="50" t="s">
        <v>40</v>
      </c>
      <c r="D10" s="50" t="s">
        <v>41</v>
      </c>
      <c r="E10" s="50" t="s">
        <v>78</v>
      </c>
      <c r="F10" s="84">
        <v>1013659904</v>
      </c>
      <c r="G10" s="81" t="s">
        <v>37</v>
      </c>
      <c r="H10" s="78" t="s">
        <v>97</v>
      </c>
      <c r="I10" s="75">
        <v>44200</v>
      </c>
      <c r="J10" s="25">
        <v>44201</v>
      </c>
      <c r="K10" s="25">
        <v>44530</v>
      </c>
      <c r="L10" s="26">
        <v>36729000</v>
      </c>
      <c r="M10" s="48">
        <v>3339000</v>
      </c>
      <c r="N10" s="58" t="s">
        <v>118</v>
      </c>
      <c r="O10" s="50" t="s">
        <v>119</v>
      </c>
      <c r="P10" s="56">
        <v>0</v>
      </c>
      <c r="Q10" s="54">
        <v>0</v>
      </c>
      <c r="R10" s="52">
        <v>0</v>
      </c>
      <c r="S10" s="52">
        <v>0</v>
      </c>
      <c r="T10" s="50" t="s">
        <v>27</v>
      </c>
      <c r="U10" s="46" t="s">
        <v>32</v>
      </c>
      <c r="V10" s="46" t="s">
        <v>30</v>
      </c>
      <c r="W10" s="46" t="s">
        <v>32</v>
      </c>
      <c r="X10" s="46" t="s">
        <v>38</v>
      </c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</row>
    <row r="11" spans="1:36" s="29" customFormat="1" ht="26.25" thickBot="1" x14ac:dyDescent="0.3">
      <c r="A11" s="58" t="s">
        <v>56</v>
      </c>
      <c r="B11" s="50" t="s">
        <v>39</v>
      </c>
      <c r="C11" s="50" t="s">
        <v>40</v>
      </c>
      <c r="D11" s="50" t="s">
        <v>41</v>
      </c>
      <c r="E11" s="50" t="s">
        <v>79</v>
      </c>
      <c r="F11" s="84">
        <v>1032387524</v>
      </c>
      <c r="G11" s="81" t="s">
        <v>37</v>
      </c>
      <c r="H11" s="78" t="s">
        <v>95</v>
      </c>
      <c r="I11" s="75">
        <v>44201</v>
      </c>
      <c r="J11" s="25">
        <v>44202</v>
      </c>
      <c r="K11" s="25">
        <v>44530</v>
      </c>
      <c r="L11" s="26">
        <v>58465000</v>
      </c>
      <c r="M11" s="48">
        <v>5315000</v>
      </c>
      <c r="N11" s="58" t="s">
        <v>120</v>
      </c>
      <c r="O11" s="50" t="s">
        <v>121</v>
      </c>
      <c r="P11" s="56">
        <v>0</v>
      </c>
      <c r="Q11" s="54">
        <v>0</v>
      </c>
      <c r="R11" s="52">
        <v>0</v>
      </c>
      <c r="S11" s="52">
        <v>0</v>
      </c>
      <c r="T11" s="50" t="s">
        <v>27</v>
      </c>
      <c r="U11" s="46" t="s">
        <v>31</v>
      </c>
      <c r="V11" s="46" t="s">
        <v>38</v>
      </c>
      <c r="W11" s="50" t="s">
        <v>46</v>
      </c>
      <c r="X11" s="46" t="s">
        <v>38</v>
      </c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</row>
    <row r="12" spans="1:36" s="29" customFormat="1" ht="26.25" thickBot="1" x14ac:dyDescent="0.3">
      <c r="A12" s="58" t="s">
        <v>57</v>
      </c>
      <c r="B12" s="50" t="s">
        <v>39</v>
      </c>
      <c r="C12" s="50" t="s">
        <v>40</v>
      </c>
      <c r="D12" s="50" t="s">
        <v>41</v>
      </c>
      <c r="E12" s="50" t="s">
        <v>80</v>
      </c>
      <c r="F12" s="84">
        <v>1018420089</v>
      </c>
      <c r="G12" s="81" t="s">
        <v>37</v>
      </c>
      <c r="H12" s="78" t="s">
        <v>96</v>
      </c>
      <c r="I12" s="75">
        <v>44202</v>
      </c>
      <c r="J12" s="25">
        <v>44203</v>
      </c>
      <c r="K12" s="25">
        <v>44530</v>
      </c>
      <c r="L12" s="26">
        <v>33011000</v>
      </c>
      <c r="M12" s="48">
        <v>3001000</v>
      </c>
      <c r="N12" s="59" t="s">
        <v>122</v>
      </c>
      <c r="O12" s="50" t="s">
        <v>123</v>
      </c>
      <c r="P12" s="56">
        <v>0</v>
      </c>
      <c r="Q12" s="54">
        <v>0</v>
      </c>
      <c r="R12" s="52">
        <v>0</v>
      </c>
      <c r="S12" s="52">
        <v>0</v>
      </c>
      <c r="T12" s="50" t="s">
        <v>27</v>
      </c>
      <c r="U12" s="46" t="s">
        <v>45</v>
      </c>
      <c r="V12" s="50" t="s">
        <v>43</v>
      </c>
      <c r="W12" s="46" t="s">
        <v>45</v>
      </c>
      <c r="X12" s="46" t="s">
        <v>38</v>
      </c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1:36" s="29" customFormat="1" ht="26.25" thickBot="1" x14ac:dyDescent="0.3">
      <c r="A13" s="58" t="s">
        <v>58</v>
      </c>
      <c r="B13" s="50" t="s">
        <v>39</v>
      </c>
      <c r="C13" s="50" t="s">
        <v>40</v>
      </c>
      <c r="D13" s="50" t="s">
        <v>41</v>
      </c>
      <c r="E13" s="50" t="s">
        <v>81</v>
      </c>
      <c r="F13" s="84">
        <v>22518477</v>
      </c>
      <c r="G13" s="81" t="s">
        <v>37</v>
      </c>
      <c r="H13" s="78" t="s">
        <v>95</v>
      </c>
      <c r="I13" s="75">
        <v>44202</v>
      </c>
      <c r="J13" s="25">
        <v>44203</v>
      </c>
      <c r="K13" s="25">
        <v>44530</v>
      </c>
      <c r="L13" s="26">
        <v>69573350</v>
      </c>
      <c r="M13" s="48">
        <v>6324850</v>
      </c>
      <c r="N13" s="58" t="s">
        <v>124</v>
      </c>
      <c r="O13" s="50" t="s">
        <v>125</v>
      </c>
      <c r="P13" s="56">
        <v>0</v>
      </c>
      <c r="Q13" s="54">
        <v>0</v>
      </c>
      <c r="R13" s="52">
        <v>0</v>
      </c>
      <c r="S13" s="52">
        <v>0</v>
      </c>
      <c r="T13" s="50" t="s">
        <v>27</v>
      </c>
      <c r="U13" s="46" t="s">
        <v>31</v>
      </c>
      <c r="V13" s="46" t="s">
        <v>38</v>
      </c>
      <c r="W13" s="50" t="s">
        <v>46</v>
      </c>
      <c r="X13" s="46" t="s">
        <v>38</v>
      </c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1:36" s="29" customFormat="1" ht="26.25" thickBot="1" x14ac:dyDescent="0.3">
      <c r="A14" s="58" t="s">
        <v>59</v>
      </c>
      <c r="B14" s="50" t="s">
        <v>39</v>
      </c>
      <c r="C14" s="50" t="s">
        <v>40</v>
      </c>
      <c r="D14" s="50" t="s">
        <v>41</v>
      </c>
      <c r="E14" s="50" t="s">
        <v>82</v>
      </c>
      <c r="F14" s="84">
        <v>52965603</v>
      </c>
      <c r="G14" s="81" t="s">
        <v>37</v>
      </c>
      <c r="H14" s="78" t="s">
        <v>98</v>
      </c>
      <c r="I14" s="75">
        <v>44203</v>
      </c>
      <c r="J14" s="25">
        <v>44204</v>
      </c>
      <c r="K14" s="25">
        <v>44530</v>
      </c>
      <c r="L14" s="26">
        <v>58465000</v>
      </c>
      <c r="M14" s="48">
        <v>5315000</v>
      </c>
      <c r="N14" s="58" t="s">
        <v>126</v>
      </c>
      <c r="O14" s="50" t="s">
        <v>127</v>
      </c>
      <c r="P14" s="56">
        <v>0</v>
      </c>
      <c r="Q14" s="54">
        <v>0</v>
      </c>
      <c r="R14" s="52">
        <v>0</v>
      </c>
      <c r="S14" s="52">
        <v>0</v>
      </c>
      <c r="T14" s="50" t="s">
        <v>27</v>
      </c>
      <c r="U14" s="46" t="s">
        <v>45</v>
      </c>
      <c r="V14" s="50" t="s">
        <v>43</v>
      </c>
      <c r="W14" s="46" t="s">
        <v>45</v>
      </c>
      <c r="X14" s="46" t="s">
        <v>38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1:36" s="29" customFormat="1" ht="26.25" thickBot="1" x14ac:dyDescent="0.3">
      <c r="A15" s="58" t="s">
        <v>60</v>
      </c>
      <c r="B15" s="50" t="s">
        <v>39</v>
      </c>
      <c r="C15" s="50" t="s">
        <v>40</v>
      </c>
      <c r="D15" s="50" t="s">
        <v>41</v>
      </c>
      <c r="E15" s="50" t="s">
        <v>83</v>
      </c>
      <c r="F15" s="84">
        <v>60301888</v>
      </c>
      <c r="G15" s="81" t="s">
        <v>37</v>
      </c>
      <c r="H15" s="78" t="s">
        <v>96</v>
      </c>
      <c r="I15" s="75">
        <v>44204</v>
      </c>
      <c r="J15" s="25">
        <v>44205</v>
      </c>
      <c r="K15" s="25">
        <v>44530</v>
      </c>
      <c r="L15" s="26">
        <v>61490000</v>
      </c>
      <c r="M15" s="48">
        <v>5590000</v>
      </c>
      <c r="N15" s="58" t="s">
        <v>128</v>
      </c>
      <c r="O15" s="50" t="s">
        <v>129</v>
      </c>
      <c r="P15" s="56">
        <v>0</v>
      </c>
      <c r="Q15" s="54">
        <v>0</v>
      </c>
      <c r="R15" s="52">
        <v>0</v>
      </c>
      <c r="S15" s="52">
        <v>0</v>
      </c>
      <c r="T15" s="50" t="s">
        <v>27</v>
      </c>
      <c r="U15" s="46" t="s">
        <v>42</v>
      </c>
      <c r="V15" s="50" t="s">
        <v>44</v>
      </c>
      <c r="W15" s="46" t="s">
        <v>42</v>
      </c>
      <c r="X15" s="46" t="s">
        <v>38</v>
      </c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1:36" s="29" customFormat="1" ht="39" thickBot="1" x14ac:dyDescent="0.3">
      <c r="A16" s="58" t="s">
        <v>61</v>
      </c>
      <c r="B16" s="50" t="s">
        <v>39</v>
      </c>
      <c r="C16" s="50" t="s">
        <v>40</v>
      </c>
      <c r="D16" s="50" t="s">
        <v>41</v>
      </c>
      <c r="E16" s="50" t="s">
        <v>84</v>
      </c>
      <c r="F16" s="84">
        <v>74180886</v>
      </c>
      <c r="G16" s="81" t="s">
        <v>37</v>
      </c>
      <c r="H16" s="78" t="s">
        <v>99</v>
      </c>
      <c r="I16" s="75">
        <v>44204</v>
      </c>
      <c r="J16" s="25">
        <v>44208</v>
      </c>
      <c r="K16" s="25">
        <v>44530</v>
      </c>
      <c r="L16" s="26">
        <v>95868000</v>
      </c>
      <c r="M16" s="48">
        <v>7989000</v>
      </c>
      <c r="N16" s="58" t="s">
        <v>130</v>
      </c>
      <c r="O16" s="50" t="s">
        <v>131</v>
      </c>
      <c r="P16" s="56">
        <v>0</v>
      </c>
      <c r="Q16" s="54">
        <v>0</v>
      </c>
      <c r="R16" s="52">
        <v>0</v>
      </c>
      <c r="S16" s="52">
        <v>0</v>
      </c>
      <c r="T16" s="50" t="s">
        <v>27</v>
      </c>
      <c r="U16" s="46" t="s">
        <v>32</v>
      </c>
      <c r="V16" s="46" t="s">
        <v>30</v>
      </c>
      <c r="W16" s="46" t="s">
        <v>32</v>
      </c>
      <c r="X16" s="46" t="s">
        <v>38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</row>
    <row r="17" spans="1:36" s="29" customFormat="1" ht="26.25" thickBot="1" x14ac:dyDescent="0.3">
      <c r="A17" s="58" t="s">
        <v>62</v>
      </c>
      <c r="B17" s="50" t="s">
        <v>39</v>
      </c>
      <c r="C17" s="50" t="s">
        <v>40</v>
      </c>
      <c r="D17" s="50" t="s">
        <v>41</v>
      </c>
      <c r="E17" s="50" t="s">
        <v>85</v>
      </c>
      <c r="F17" s="84">
        <v>7184251</v>
      </c>
      <c r="G17" s="81" t="s">
        <v>37</v>
      </c>
      <c r="H17" s="78" t="s">
        <v>100</v>
      </c>
      <c r="I17" s="75">
        <v>44204</v>
      </c>
      <c r="J17" s="25">
        <v>44208</v>
      </c>
      <c r="K17" s="25">
        <v>44530</v>
      </c>
      <c r="L17" s="26">
        <v>61490000</v>
      </c>
      <c r="M17" s="48">
        <v>5590000</v>
      </c>
      <c r="N17" s="58" t="s">
        <v>132</v>
      </c>
      <c r="O17" s="50" t="s">
        <v>133</v>
      </c>
      <c r="P17" s="56">
        <v>0</v>
      </c>
      <c r="Q17" s="54">
        <v>0</v>
      </c>
      <c r="R17" s="52">
        <v>0</v>
      </c>
      <c r="S17" s="52">
        <v>0</v>
      </c>
      <c r="T17" s="50" t="s">
        <v>27</v>
      </c>
      <c r="U17" s="46" t="s">
        <v>45</v>
      </c>
      <c r="V17" s="50" t="s">
        <v>43</v>
      </c>
      <c r="W17" s="46" t="s">
        <v>45</v>
      </c>
      <c r="X17" s="46" t="s">
        <v>38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</row>
    <row r="18" spans="1:36" ht="26.25" thickBot="1" x14ac:dyDescent="0.3">
      <c r="A18" s="58" t="s">
        <v>63</v>
      </c>
      <c r="B18" s="50" t="s">
        <v>39</v>
      </c>
      <c r="C18" s="50" t="s">
        <v>40</v>
      </c>
      <c r="D18" s="50" t="s">
        <v>41</v>
      </c>
      <c r="E18" s="50" t="s">
        <v>86</v>
      </c>
      <c r="F18" s="84">
        <v>1020786254</v>
      </c>
      <c r="G18" s="81" t="s">
        <v>37</v>
      </c>
      <c r="H18" s="78" t="s">
        <v>101</v>
      </c>
      <c r="I18" s="75">
        <v>44204</v>
      </c>
      <c r="J18" s="25">
        <v>44208</v>
      </c>
      <c r="K18" s="25">
        <v>44530</v>
      </c>
      <c r="L18" s="26">
        <v>30921000</v>
      </c>
      <c r="M18" s="48">
        <v>2811000</v>
      </c>
      <c r="N18" s="58" t="s">
        <v>134</v>
      </c>
      <c r="O18" s="50" t="s">
        <v>135</v>
      </c>
      <c r="P18" s="56">
        <v>0</v>
      </c>
      <c r="Q18" s="54">
        <v>0</v>
      </c>
      <c r="R18" s="52">
        <v>0</v>
      </c>
      <c r="S18" s="52">
        <v>0</v>
      </c>
      <c r="T18" s="50" t="s">
        <v>27</v>
      </c>
      <c r="U18" s="46" t="s">
        <v>42</v>
      </c>
      <c r="V18" s="50" t="s">
        <v>44</v>
      </c>
      <c r="W18" s="46" t="s">
        <v>42</v>
      </c>
      <c r="X18" s="46" t="s">
        <v>38</v>
      </c>
    </row>
    <row r="19" spans="1:36" ht="51.75" thickBot="1" x14ac:dyDescent="0.3">
      <c r="A19" s="58" t="s">
        <v>64</v>
      </c>
      <c r="B19" s="50" t="s">
        <v>39</v>
      </c>
      <c r="C19" s="50" t="s">
        <v>40</v>
      </c>
      <c r="D19" s="50" t="s">
        <v>41</v>
      </c>
      <c r="E19" s="50" t="s">
        <v>87</v>
      </c>
      <c r="F19" s="84">
        <v>52355001</v>
      </c>
      <c r="G19" s="81" t="s">
        <v>37</v>
      </c>
      <c r="H19" s="78" t="s">
        <v>102</v>
      </c>
      <c r="I19" s="75">
        <v>44208</v>
      </c>
      <c r="J19" s="25">
        <v>44209</v>
      </c>
      <c r="K19" s="25">
        <v>44530</v>
      </c>
      <c r="L19" s="26">
        <v>49049000</v>
      </c>
      <c r="M19" s="48">
        <v>4459000</v>
      </c>
      <c r="N19" s="58" t="s">
        <v>136</v>
      </c>
      <c r="O19" s="50" t="s">
        <v>137</v>
      </c>
      <c r="P19" s="56">
        <v>0</v>
      </c>
      <c r="Q19" s="54">
        <v>0</v>
      </c>
      <c r="R19" s="52">
        <v>0</v>
      </c>
      <c r="S19" s="52">
        <v>0</v>
      </c>
      <c r="T19" s="50" t="s">
        <v>27</v>
      </c>
      <c r="U19" s="46" t="s">
        <v>45</v>
      </c>
      <c r="V19" s="50" t="s">
        <v>43</v>
      </c>
      <c r="W19" s="46" t="s">
        <v>45</v>
      </c>
      <c r="X19" s="46" t="s">
        <v>38</v>
      </c>
    </row>
    <row r="20" spans="1:36" ht="26.25" thickBot="1" x14ac:dyDescent="0.3">
      <c r="A20" s="58" t="s">
        <v>65</v>
      </c>
      <c r="B20" s="50" t="s">
        <v>39</v>
      </c>
      <c r="C20" s="50" t="s">
        <v>40</v>
      </c>
      <c r="D20" s="50" t="s">
        <v>41</v>
      </c>
      <c r="E20" s="50" t="s">
        <v>88</v>
      </c>
      <c r="F20" s="84">
        <v>10236161</v>
      </c>
      <c r="G20" s="81" t="s">
        <v>37</v>
      </c>
      <c r="H20" s="78" t="s">
        <v>103</v>
      </c>
      <c r="I20" s="75">
        <v>44208</v>
      </c>
      <c r="J20" s="25">
        <v>44209</v>
      </c>
      <c r="K20" s="25">
        <v>44530</v>
      </c>
      <c r="L20" s="26">
        <v>49049000</v>
      </c>
      <c r="M20" s="48">
        <v>4459000</v>
      </c>
      <c r="N20" s="58" t="s">
        <v>138</v>
      </c>
      <c r="O20" s="50" t="s">
        <v>139</v>
      </c>
      <c r="P20" s="56">
        <v>0</v>
      </c>
      <c r="Q20" s="54">
        <v>0</v>
      </c>
      <c r="R20" s="52">
        <v>0</v>
      </c>
      <c r="S20" s="52">
        <v>0</v>
      </c>
      <c r="T20" s="50" t="s">
        <v>27</v>
      </c>
      <c r="U20" s="46" t="s">
        <v>45</v>
      </c>
      <c r="V20" s="50" t="s">
        <v>43</v>
      </c>
      <c r="W20" s="46" t="s">
        <v>45</v>
      </c>
      <c r="X20" s="46" t="s">
        <v>38</v>
      </c>
    </row>
    <row r="21" spans="1:36" ht="26.25" thickBot="1" x14ac:dyDescent="0.3">
      <c r="A21" s="58" t="s">
        <v>66</v>
      </c>
      <c r="B21" s="50" t="s">
        <v>39</v>
      </c>
      <c r="C21" s="50" t="s">
        <v>40</v>
      </c>
      <c r="D21" s="50" t="s">
        <v>41</v>
      </c>
      <c r="E21" s="50" t="s">
        <v>89</v>
      </c>
      <c r="F21" s="84">
        <v>1075658213</v>
      </c>
      <c r="G21" s="81" t="s">
        <v>37</v>
      </c>
      <c r="H21" s="78" t="s">
        <v>104</v>
      </c>
      <c r="I21" s="75">
        <v>44208</v>
      </c>
      <c r="J21" s="25">
        <v>44209</v>
      </c>
      <c r="K21" s="25">
        <v>44530</v>
      </c>
      <c r="L21" s="26">
        <v>61490000</v>
      </c>
      <c r="M21" s="48">
        <v>5590000</v>
      </c>
      <c r="N21" s="58" t="s">
        <v>140</v>
      </c>
      <c r="O21" s="50" t="s">
        <v>141</v>
      </c>
      <c r="P21" s="56">
        <v>0</v>
      </c>
      <c r="Q21" s="54">
        <v>0</v>
      </c>
      <c r="R21" s="52">
        <v>0</v>
      </c>
      <c r="S21" s="52">
        <v>0</v>
      </c>
      <c r="T21" s="50" t="s">
        <v>27</v>
      </c>
      <c r="U21" s="46" t="s">
        <v>42</v>
      </c>
      <c r="V21" s="50" t="s">
        <v>44</v>
      </c>
      <c r="W21" s="46" t="s">
        <v>42</v>
      </c>
      <c r="X21" s="46" t="s">
        <v>38</v>
      </c>
    </row>
    <row r="22" spans="1:36" ht="26.25" thickBot="1" x14ac:dyDescent="0.3">
      <c r="A22" s="58" t="s">
        <v>67</v>
      </c>
      <c r="B22" s="50" t="s">
        <v>39</v>
      </c>
      <c r="C22" s="50" t="s">
        <v>40</v>
      </c>
      <c r="D22" s="50" t="s">
        <v>41</v>
      </c>
      <c r="E22" s="50" t="s">
        <v>90</v>
      </c>
      <c r="F22" s="84">
        <v>1018459104</v>
      </c>
      <c r="G22" s="81" t="s">
        <v>37</v>
      </c>
      <c r="H22" s="78" t="s">
        <v>105</v>
      </c>
      <c r="I22" s="75">
        <v>44210</v>
      </c>
      <c r="J22" s="25">
        <v>44211</v>
      </c>
      <c r="K22" s="25">
        <v>44530</v>
      </c>
      <c r="L22" s="26">
        <v>34870000</v>
      </c>
      <c r="M22" s="48">
        <v>3170000</v>
      </c>
      <c r="N22" s="58" t="s">
        <v>142</v>
      </c>
      <c r="O22" s="50" t="s">
        <v>143</v>
      </c>
      <c r="P22" s="56">
        <v>0</v>
      </c>
      <c r="Q22" s="54">
        <v>0</v>
      </c>
      <c r="R22" s="52">
        <v>0</v>
      </c>
      <c r="S22" s="52">
        <v>0</v>
      </c>
      <c r="T22" s="50" t="s">
        <v>27</v>
      </c>
      <c r="U22" s="46" t="s">
        <v>42</v>
      </c>
      <c r="V22" s="50" t="s">
        <v>44</v>
      </c>
      <c r="W22" s="46" t="s">
        <v>42</v>
      </c>
      <c r="X22" s="46" t="s">
        <v>38</v>
      </c>
    </row>
    <row r="23" spans="1:36" ht="39" thickBot="1" x14ac:dyDescent="0.3">
      <c r="A23" s="58" t="s">
        <v>68</v>
      </c>
      <c r="B23" s="50" t="s">
        <v>39</v>
      </c>
      <c r="C23" s="50" t="s">
        <v>40</v>
      </c>
      <c r="D23" s="50" t="s">
        <v>41</v>
      </c>
      <c r="E23" s="50" t="s">
        <v>91</v>
      </c>
      <c r="F23" s="84">
        <v>79687889</v>
      </c>
      <c r="G23" s="81" t="s">
        <v>37</v>
      </c>
      <c r="H23" s="78" t="s">
        <v>106</v>
      </c>
      <c r="I23" s="75">
        <v>44211</v>
      </c>
      <c r="J23" s="25">
        <v>44214</v>
      </c>
      <c r="K23" s="25">
        <v>44530</v>
      </c>
      <c r="L23" s="26">
        <v>76848000</v>
      </c>
      <c r="M23" s="48">
        <v>6404000</v>
      </c>
      <c r="N23" s="58" t="s">
        <v>144</v>
      </c>
      <c r="O23" s="50" t="s">
        <v>145</v>
      </c>
      <c r="P23" s="56">
        <v>0</v>
      </c>
      <c r="Q23" s="54">
        <v>0</v>
      </c>
      <c r="R23" s="52">
        <v>0</v>
      </c>
      <c r="S23" s="52">
        <v>0</v>
      </c>
      <c r="T23" s="50" t="s">
        <v>27</v>
      </c>
      <c r="U23" s="46" t="s">
        <v>32</v>
      </c>
      <c r="V23" s="46" t="s">
        <v>30</v>
      </c>
      <c r="W23" s="46" t="s">
        <v>32</v>
      </c>
      <c r="X23" s="46" t="s">
        <v>38</v>
      </c>
    </row>
    <row r="24" spans="1:36" ht="26.25" thickBot="1" x14ac:dyDescent="0.3">
      <c r="A24" s="58" t="s">
        <v>69</v>
      </c>
      <c r="B24" s="50" t="s">
        <v>39</v>
      </c>
      <c r="C24" s="50" t="s">
        <v>40</v>
      </c>
      <c r="D24" s="50" t="s">
        <v>41</v>
      </c>
      <c r="E24" s="50" t="s">
        <v>92</v>
      </c>
      <c r="F24" s="84">
        <v>53016136</v>
      </c>
      <c r="G24" s="81" t="s">
        <v>37</v>
      </c>
      <c r="H24" s="78" t="s">
        <v>107</v>
      </c>
      <c r="I24" s="75">
        <v>44211</v>
      </c>
      <c r="J24" s="25">
        <v>44214</v>
      </c>
      <c r="K24" s="25">
        <v>44560</v>
      </c>
      <c r="L24" s="26">
        <v>79959500</v>
      </c>
      <c r="M24" s="48">
        <v>6953000</v>
      </c>
      <c r="N24" s="58" t="s">
        <v>146</v>
      </c>
      <c r="O24" s="50" t="s">
        <v>147</v>
      </c>
      <c r="P24" s="56">
        <v>0</v>
      </c>
      <c r="Q24" s="54">
        <v>0</v>
      </c>
      <c r="R24" s="52">
        <v>0</v>
      </c>
      <c r="S24" s="52">
        <v>0</v>
      </c>
      <c r="T24" s="50" t="s">
        <v>27</v>
      </c>
      <c r="U24" s="46" t="s">
        <v>45</v>
      </c>
      <c r="V24" s="50" t="s">
        <v>43</v>
      </c>
      <c r="W24" s="46" t="s">
        <v>45</v>
      </c>
      <c r="X24" s="46" t="s">
        <v>38</v>
      </c>
    </row>
    <row r="25" spans="1:36" ht="51.75" thickBot="1" x14ac:dyDescent="0.3">
      <c r="A25" s="58" t="s">
        <v>70</v>
      </c>
      <c r="B25" s="50" t="s">
        <v>39</v>
      </c>
      <c r="C25" s="50" t="s">
        <v>40</v>
      </c>
      <c r="D25" s="50" t="s">
        <v>41</v>
      </c>
      <c r="E25" s="50" t="s">
        <v>93</v>
      </c>
      <c r="F25" s="84">
        <v>52007777</v>
      </c>
      <c r="G25" s="81" t="s">
        <v>37</v>
      </c>
      <c r="H25" s="78" t="s">
        <v>108</v>
      </c>
      <c r="I25" s="75">
        <v>44211</v>
      </c>
      <c r="J25" s="25">
        <v>44214</v>
      </c>
      <c r="K25" s="25">
        <v>44560</v>
      </c>
      <c r="L25" s="26">
        <v>105604500</v>
      </c>
      <c r="M25" s="48">
        <v>9183000</v>
      </c>
      <c r="N25" s="58" t="s">
        <v>148</v>
      </c>
      <c r="O25" s="50" t="s">
        <v>149</v>
      </c>
      <c r="P25" s="56">
        <v>0</v>
      </c>
      <c r="Q25" s="54">
        <v>0</v>
      </c>
      <c r="R25" s="52">
        <v>0</v>
      </c>
      <c r="S25" s="52">
        <v>0</v>
      </c>
      <c r="T25" s="50" t="s">
        <v>27</v>
      </c>
      <c r="U25" s="46" t="s">
        <v>160</v>
      </c>
      <c r="V25" s="46" t="s">
        <v>161</v>
      </c>
      <c r="W25" s="50" t="s">
        <v>162</v>
      </c>
      <c r="X25" s="46" t="s">
        <v>38</v>
      </c>
    </row>
    <row r="26" spans="1:36" ht="39" thickBot="1" x14ac:dyDescent="0.3">
      <c r="A26" s="58" t="s">
        <v>71</v>
      </c>
      <c r="B26" s="50" t="s">
        <v>39</v>
      </c>
      <c r="C26" s="50" t="s">
        <v>40</v>
      </c>
      <c r="D26" s="50" t="s">
        <v>41</v>
      </c>
      <c r="E26" s="50" t="s">
        <v>50</v>
      </c>
      <c r="F26" s="84">
        <v>80239939</v>
      </c>
      <c r="G26" s="81" t="s">
        <v>37</v>
      </c>
      <c r="H26" s="78" t="s">
        <v>109</v>
      </c>
      <c r="I26" s="75">
        <v>44214</v>
      </c>
      <c r="J26" s="25">
        <v>44215</v>
      </c>
      <c r="K26" s="25">
        <v>44530</v>
      </c>
      <c r="L26" s="26">
        <v>73006500</v>
      </c>
      <c r="M26" s="48">
        <v>6953000</v>
      </c>
      <c r="N26" s="58" t="s">
        <v>150</v>
      </c>
      <c r="O26" s="50" t="s">
        <v>151</v>
      </c>
      <c r="P26" s="56">
        <v>0</v>
      </c>
      <c r="Q26" s="54">
        <v>0</v>
      </c>
      <c r="R26" s="52">
        <v>0</v>
      </c>
      <c r="S26" s="52">
        <v>0</v>
      </c>
      <c r="T26" s="50" t="s">
        <v>27</v>
      </c>
      <c r="U26" s="46" t="s">
        <v>31</v>
      </c>
      <c r="V26" s="46" t="s">
        <v>38</v>
      </c>
      <c r="W26" s="50" t="s">
        <v>46</v>
      </c>
      <c r="X26" s="46" t="s">
        <v>38</v>
      </c>
    </row>
    <row r="27" spans="1:36" ht="39" thickBot="1" x14ac:dyDescent="0.3">
      <c r="A27" s="58" t="s">
        <v>72</v>
      </c>
      <c r="B27" s="50" t="s">
        <v>39</v>
      </c>
      <c r="C27" s="50" t="s">
        <v>40</v>
      </c>
      <c r="D27" s="50" t="s">
        <v>41</v>
      </c>
      <c r="E27" s="50" t="s">
        <v>48</v>
      </c>
      <c r="F27" s="84">
        <v>1020784544</v>
      </c>
      <c r="G27" s="81" t="s">
        <v>37</v>
      </c>
      <c r="H27" s="78" t="s">
        <v>110</v>
      </c>
      <c r="I27" s="75">
        <v>44214</v>
      </c>
      <c r="J27" s="25">
        <v>44215</v>
      </c>
      <c r="K27" s="25">
        <v>44530</v>
      </c>
      <c r="L27" s="26">
        <v>46819500</v>
      </c>
      <c r="M27" s="48">
        <v>4459000</v>
      </c>
      <c r="N27" s="58" t="s">
        <v>152</v>
      </c>
      <c r="O27" s="50" t="s">
        <v>153</v>
      </c>
      <c r="P27" s="56">
        <v>0</v>
      </c>
      <c r="Q27" s="54">
        <v>0</v>
      </c>
      <c r="R27" s="52">
        <v>0</v>
      </c>
      <c r="S27" s="52">
        <v>0</v>
      </c>
      <c r="T27" s="50" t="s">
        <v>27</v>
      </c>
      <c r="U27" s="46" t="s">
        <v>31</v>
      </c>
      <c r="V27" s="46" t="s">
        <v>38</v>
      </c>
      <c r="W27" s="50" t="s">
        <v>46</v>
      </c>
      <c r="X27" s="46" t="s">
        <v>38</v>
      </c>
    </row>
    <row r="28" spans="1:36" ht="26.25" thickBot="1" x14ac:dyDescent="0.3">
      <c r="A28" s="58" t="s">
        <v>73</v>
      </c>
      <c r="B28" s="50" t="s">
        <v>39</v>
      </c>
      <c r="C28" s="50" t="s">
        <v>40</v>
      </c>
      <c r="D28" s="50" t="s">
        <v>41</v>
      </c>
      <c r="E28" s="50" t="s">
        <v>49</v>
      </c>
      <c r="F28" s="84">
        <v>35410230</v>
      </c>
      <c r="G28" s="81" t="s">
        <v>37</v>
      </c>
      <c r="H28" s="78" t="s">
        <v>111</v>
      </c>
      <c r="I28" s="75">
        <v>44214</v>
      </c>
      <c r="J28" s="25">
        <v>44215</v>
      </c>
      <c r="K28" s="25">
        <v>44530</v>
      </c>
      <c r="L28" s="26">
        <v>29074500</v>
      </c>
      <c r="M28" s="48">
        <v>2769000</v>
      </c>
      <c r="N28" s="58" t="s">
        <v>154</v>
      </c>
      <c r="O28" s="50" t="s">
        <v>155</v>
      </c>
      <c r="P28" s="56">
        <v>0</v>
      </c>
      <c r="Q28" s="54">
        <v>0</v>
      </c>
      <c r="R28" s="52">
        <v>0</v>
      </c>
      <c r="S28" s="52">
        <v>0</v>
      </c>
      <c r="T28" s="50" t="s">
        <v>27</v>
      </c>
      <c r="U28" s="46" t="s">
        <v>31</v>
      </c>
      <c r="V28" s="46" t="s">
        <v>38</v>
      </c>
      <c r="W28" s="50" t="s">
        <v>46</v>
      </c>
      <c r="X28" s="46" t="s">
        <v>38</v>
      </c>
    </row>
    <row r="29" spans="1:36" ht="51.75" thickBot="1" x14ac:dyDescent="0.3">
      <c r="A29" s="58" t="s">
        <v>74</v>
      </c>
      <c r="B29" s="50" t="s">
        <v>39</v>
      </c>
      <c r="C29" s="50" t="s">
        <v>40</v>
      </c>
      <c r="D29" s="50" t="s">
        <v>41</v>
      </c>
      <c r="E29" s="50" t="s">
        <v>94</v>
      </c>
      <c r="F29" s="84">
        <v>79666323</v>
      </c>
      <c r="G29" s="81" t="s">
        <v>37</v>
      </c>
      <c r="H29" s="78" t="s">
        <v>112</v>
      </c>
      <c r="I29" s="75">
        <v>44214</v>
      </c>
      <c r="J29" s="25">
        <v>44215</v>
      </c>
      <c r="K29" s="25">
        <v>44530</v>
      </c>
      <c r="L29" s="26">
        <v>25515000</v>
      </c>
      <c r="M29" s="48">
        <v>2430000</v>
      </c>
      <c r="N29" s="58" t="s">
        <v>156</v>
      </c>
      <c r="O29" s="50" t="s">
        <v>157</v>
      </c>
      <c r="P29" s="56">
        <v>0</v>
      </c>
      <c r="Q29" s="54">
        <v>0</v>
      </c>
      <c r="R29" s="52">
        <v>0</v>
      </c>
      <c r="S29" s="52">
        <v>0</v>
      </c>
      <c r="T29" s="50" t="s">
        <v>27</v>
      </c>
      <c r="U29" s="46" t="s">
        <v>28</v>
      </c>
      <c r="V29" s="46" t="s">
        <v>35</v>
      </c>
      <c r="W29" s="50" t="s">
        <v>28</v>
      </c>
      <c r="X29" s="46" t="s">
        <v>38</v>
      </c>
    </row>
    <row r="30" spans="1:36" ht="51.75" thickBot="1" x14ac:dyDescent="0.3">
      <c r="A30" s="60" t="s">
        <v>75</v>
      </c>
      <c r="B30" s="51" t="s">
        <v>39</v>
      </c>
      <c r="C30" s="51" t="s">
        <v>40</v>
      </c>
      <c r="D30" s="51" t="s">
        <v>41</v>
      </c>
      <c r="E30" s="51" t="s">
        <v>51</v>
      </c>
      <c r="F30" s="85">
        <v>37837474</v>
      </c>
      <c r="G30" s="82" t="s">
        <v>37</v>
      </c>
      <c r="H30" s="79" t="s">
        <v>113</v>
      </c>
      <c r="I30" s="76">
        <v>44214</v>
      </c>
      <c r="J30" s="45">
        <v>44215</v>
      </c>
      <c r="K30" s="45">
        <v>44530</v>
      </c>
      <c r="L30" s="33">
        <v>55807500</v>
      </c>
      <c r="M30" s="49">
        <v>5315000</v>
      </c>
      <c r="N30" s="60" t="s">
        <v>158</v>
      </c>
      <c r="O30" s="51" t="s">
        <v>159</v>
      </c>
      <c r="P30" s="57">
        <v>0</v>
      </c>
      <c r="Q30" s="55">
        <v>0</v>
      </c>
      <c r="R30" s="53">
        <v>0</v>
      </c>
      <c r="S30" s="53">
        <v>0</v>
      </c>
      <c r="T30" s="51" t="s">
        <v>27</v>
      </c>
      <c r="U30" s="47" t="s">
        <v>160</v>
      </c>
      <c r="V30" s="47" t="s">
        <v>161</v>
      </c>
      <c r="W30" s="51" t="s">
        <v>162</v>
      </c>
      <c r="X30" s="47" t="s">
        <v>38</v>
      </c>
    </row>
  </sheetData>
  <mergeCells count="7">
    <mergeCell ref="A5:B5"/>
    <mergeCell ref="C3:X3"/>
    <mergeCell ref="C5:X5"/>
    <mergeCell ref="C4:X4"/>
    <mergeCell ref="A1:X1"/>
    <mergeCell ref="A3:B3"/>
    <mergeCell ref="A4:B4"/>
  </mergeCells>
  <dataValidations count="1"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Q8:Q30">
      <formula1>-9223372036854770000</formula1>
      <formula2>9223372036854770000</formula2>
    </dataValidation>
  </dataValidation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9"/>
  <sheetViews>
    <sheetView tabSelected="1" topLeftCell="K1" zoomScale="80" zoomScaleNormal="80" workbookViewId="0">
      <selection activeCell="S12" sqref="S12"/>
    </sheetView>
  </sheetViews>
  <sheetFormatPr baseColWidth="10" defaultRowHeight="15" x14ac:dyDescent="0.25"/>
  <cols>
    <col min="1" max="1" width="22" style="5" customWidth="1"/>
    <col min="2" max="3" width="22" style="2" customWidth="1"/>
    <col min="4" max="4" width="19.28515625" style="2" customWidth="1"/>
    <col min="5" max="5" width="36.42578125" style="2" customWidth="1"/>
    <col min="6" max="6" width="18.28515625" style="2" customWidth="1"/>
    <col min="7" max="7" width="14.42578125" style="2" customWidth="1"/>
    <col min="8" max="8" width="50.85546875" style="2" customWidth="1"/>
    <col min="9" max="9" width="16.42578125" style="2" customWidth="1"/>
    <col min="10" max="10" width="18.140625" style="2" customWidth="1"/>
    <col min="11" max="11" width="17.28515625" style="2" customWidth="1"/>
    <col min="12" max="12" width="16.5703125" style="2" customWidth="1"/>
    <col min="13" max="13" width="16.140625" style="2" customWidth="1"/>
    <col min="14" max="15" width="22" style="2" customWidth="1"/>
    <col min="16" max="16" width="17.28515625" style="2" customWidth="1"/>
    <col min="17" max="17" width="18.7109375" style="2" customWidth="1"/>
    <col min="18" max="18" width="17.140625" style="2" customWidth="1"/>
    <col min="19" max="19" width="22" style="2" customWidth="1"/>
    <col min="20" max="20" width="18" style="2" customWidth="1"/>
    <col min="21" max="24" width="22" style="2" customWidth="1"/>
    <col min="25" max="25" width="42.7109375" style="2" bestFit="1" customWidth="1"/>
    <col min="26" max="16384" width="11.42578125" style="2"/>
  </cols>
  <sheetData>
    <row r="1" spans="1:25" ht="15.75" thickBot="1" x14ac:dyDescent="0.3">
      <c r="A1" s="6"/>
    </row>
    <row r="2" spans="1:25" s="1" customFormat="1" ht="139.5" customHeight="1" thickBot="1" x14ac:dyDescent="0.3">
      <c r="A2" s="105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7"/>
    </row>
    <row r="3" spans="1:25" s="1" customFormat="1" ht="15.75" thickBot="1" x14ac:dyDescent="0.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</row>
    <row r="4" spans="1:25" s="1" customFormat="1" ht="15.75" thickBot="1" x14ac:dyDescent="0.3">
      <c r="A4" s="97" t="s">
        <v>0</v>
      </c>
      <c r="B4" s="98"/>
      <c r="C4" s="90" t="s">
        <v>163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1"/>
    </row>
    <row r="5" spans="1:25" s="1" customFormat="1" ht="15.75" thickBot="1" x14ac:dyDescent="0.3">
      <c r="A5" s="97" t="s">
        <v>26</v>
      </c>
      <c r="B5" s="98"/>
      <c r="C5" s="108">
        <v>44231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10"/>
    </row>
    <row r="6" spans="1:25" s="1" customFormat="1" ht="15.75" thickBot="1" x14ac:dyDescent="0.3">
      <c r="A6" s="90" t="s">
        <v>1</v>
      </c>
      <c r="B6" s="91"/>
      <c r="C6" s="111" t="s">
        <v>33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98"/>
    </row>
    <row r="7" spans="1:25" s="1" customFormat="1" ht="15.75" thickBot="1" x14ac:dyDescent="0.3">
      <c r="A7" s="99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1"/>
    </row>
    <row r="8" spans="1:25" s="1" customFormat="1" ht="15.75" thickBot="1" x14ac:dyDescent="0.3">
      <c r="A8" s="102" t="s">
        <v>34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4"/>
    </row>
    <row r="9" spans="1:25" ht="57" x14ac:dyDescent="0.25">
      <c r="A9" s="41" t="s">
        <v>2</v>
      </c>
      <c r="B9" s="42" t="s">
        <v>3</v>
      </c>
      <c r="C9" s="42" t="s">
        <v>4</v>
      </c>
      <c r="D9" s="42" t="s">
        <v>5</v>
      </c>
      <c r="E9" s="42" t="s">
        <v>6</v>
      </c>
      <c r="F9" s="42" t="s">
        <v>7</v>
      </c>
      <c r="G9" s="42" t="s">
        <v>8</v>
      </c>
      <c r="H9" s="42" t="s">
        <v>9</v>
      </c>
      <c r="I9" s="43" t="s">
        <v>10</v>
      </c>
      <c r="J9" s="43" t="s">
        <v>11</v>
      </c>
      <c r="K9" s="43" t="s">
        <v>12</v>
      </c>
      <c r="L9" s="42" t="s">
        <v>13</v>
      </c>
      <c r="M9" s="42" t="s">
        <v>14</v>
      </c>
      <c r="N9" s="42" t="s">
        <v>15</v>
      </c>
      <c r="O9" s="42" t="s">
        <v>16</v>
      </c>
      <c r="P9" s="42" t="s">
        <v>17</v>
      </c>
      <c r="Q9" s="42" t="s">
        <v>18</v>
      </c>
      <c r="R9" s="42" t="s">
        <v>19</v>
      </c>
      <c r="S9" s="42" t="s">
        <v>20</v>
      </c>
      <c r="T9" s="42" t="s">
        <v>21</v>
      </c>
      <c r="U9" s="42" t="s">
        <v>22</v>
      </c>
      <c r="V9" s="42" t="s">
        <v>23</v>
      </c>
      <c r="W9" s="42" t="s">
        <v>24</v>
      </c>
      <c r="X9" s="42" t="s">
        <v>25</v>
      </c>
      <c r="Y9" s="44" t="s">
        <v>29</v>
      </c>
    </row>
    <row r="10" spans="1:25" s="30" customFormat="1" ht="38.25" x14ac:dyDescent="0.25">
      <c r="A10" s="19" t="s">
        <v>164</v>
      </c>
      <c r="B10" s="19" t="s">
        <v>39</v>
      </c>
      <c r="C10" s="19" t="s">
        <v>40</v>
      </c>
      <c r="D10" s="19" t="s">
        <v>41</v>
      </c>
      <c r="E10" s="19" t="s">
        <v>50</v>
      </c>
      <c r="F10" s="24">
        <v>80239939</v>
      </c>
      <c r="G10" s="31" t="s">
        <v>47</v>
      </c>
      <c r="H10" s="19" t="s">
        <v>171</v>
      </c>
      <c r="I10" s="88">
        <v>44166</v>
      </c>
      <c r="J10" s="88">
        <v>44167</v>
      </c>
      <c r="K10" s="88">
        <v>44530</v>
      </c>
      <c r="L10" s="27">
        <v>63780000</v>
      </c>
      <c r="M10" s="89">
        <v>5315000</v>
      </c>
      <c r="N10" s="35" t="s">
        <v>175</v>
      </c>
      <c r="O10" s="88" t="s">
        <v>176</v>
      </c>
      <c r="P10" s="39"/>
      <c r="Q10" s="36"/>
      <c r="R10" s="39"/>
      <c r="S10" s="19"/>
      <c r="T10" s="19" t="s">
        <v>183</v>
      </c>
      <c r="U10" s="23" t="s">
        <v>31</v>
      </c>
      <c r="V10" s="23" t="s">
        <v>38</v>
      </c>
      <c r="W10" s="19" t="s">
        <v>46</v>
      </c>
      <c r="X10" s="23" t="s">
        <v>36</v>
      </c>
      <c r="Y10" s="34" t="s">
        <v>184</v>
      </c>
    </row>
    <row r="11" spans="1:25" s="30" customFormat="1" ht="25.5" x14ac:dyDescent="0.25">
      <c r="A11" s="19" t="s">
        <v>165</v>
      </c>
      <c r="B11" s="19" t="s">
        <v>39</v>
      </c>
      <c r="C11" s="19" t="s">
        <v>40</v>
      </c>
      <c r="D11" s="19" t="s">
        <v>41</v>
      </c>
      <c r="E11" s="19" t="s">
        <v>168</v>
      </c>
      <c r="F11" s="24">
        <v>1032410339</v>
      </c>
      <c r="G11" s="31" t="s">
        <v>47</v>
      </c>
      <c r="H11" s="19" t="s">
        <v>172</v>
      </c>
      <c r="I11" s="88">
        <v>44166</v>
      </c>
      <c r="J11" s="88">
        <v>44167</v>
      </c>
      <c r="K11" s="88">
        <v>44530</v>
      </c>
      <c r="L11" s="27">
        <v>44124000</v>
      </c>
      <c r="M11" s="89">
        <v>3677000</v>
      </c>
      <c r="N11" s="35" t="s">
        <v>177</v>
      </c>
      <c r="O11" s="88" t="s">
        <v>178</v>
      </c>
      <c r="P11" s="38"/>
      <c r="Q11" s="36"/>
      <c r="R11" s="39"/>
      <c r="S11" s="19"/>
      <c r="T11" s="19" t="s">
        <v>183</v>
      </c>
      <c r="U11" s="23" t="s">
        <v>31</v>
      </c>
      <c r="V11" s="23" t="s">
        <v>38</v>
      </c>
      <c r="W11" s="19" t="s">
        <v>46</v>
      </c>
      <c r="X11" s="23" t="s">
        <v>36</v>
      </c>
      <c r="Y11" s="34" t="s">
        <v>185</v>
      </c>
    </row>
    <row r="12" spans="1:25" s="30" customFormat="1" ht="25.5" x14ac:dyDescent="0.25">
      <c r="A12" s="19" t="s">
        <v>166</v>
      </c>
      <c r="B12" s="19" t="s">
        <v>39</v>
      </c>
      <c r="C12" s="19" t="s">
        <v>40</v>
      </c>
      <c r="D12" s="19" t="s">
        <v>41</v>
      </c>
      <c r="E12" s="19" t="s">
        <v>169</v>
      </c>
      <c r="F12" s="24">
        <v>1020774469</v>
      </c>
      <c r="G12" s="31" t="s">
        <v>47</v>
      </c>
      <c r="H12" s="19" t="s">
        <v>173</v>
      </c>
      <c r="I12" s="88">
        <v>44166</v>
      </c>
      <c r="J12" s="88">
        <v>44167</v>
      </c>
      <c r="K12" s="88">
        <v>44530</v>
      </c>
      <c r="L12" s="27">
        <v>38040000</v>
      </c>
      <c r="M12" s="89">
        <v>3170000</v>
      </c>
      <c r="N12" s="35" t="s">
        <v>179</v>
      </c>
      <c r="O12" s="88" t="s">
        <v>180</v>
      </c>
      <c r="P12" s="37"/>
      <c r="Q12" s="36"/>
      <c r="R12" s="39"/>
      <c r="S12" s="19"/>
      <c r="T12" s="19" t="s">
        <v>183</v>
      </c>
      <c r="U12" s="23" t="s">
        <v>31</v>
      </c>
      <c r="V12" s="23" t="s">
        <v>38</v>
      </c>
      <c r="W12" s="19" t="s">
        <v>46</v>
      </c>
      <c r="X12" s="23" t="s">
        <v>36</v>
      </c>
      <c r="Y12" s="34" t="s">
        <v>186</v>
      </c>
    </row>
    <row r="13" spans="1:25" s="30" customFormat="1" ht="38.25" x14ac:dyDescent="0.25">
      <c r="A13" s="19" t="s">
        <v>167</v>
      </c>
      <c r="B13" s="19" t="s">
        <v>39</v>
      </c>
      <c r="C13" s="19" t="s">
        <v>40</v>
      </c>
      <c r="D13" s="19" t="s">
        <v>41</v>
      </c>
      <c r="E13" s="86" t="s">
        <v>170</v>
      </c>
      <c r="F13" s="87">
        <v>1022330364</v>
      </c>
      <c r="G13" s="31" t="s">
        <v>47</v>
      </c>
      <c r="H13" s="20" t="s">
        <v>174</v>
      </c>
      <c r="I13" s="88">
        <v>44167</v>
      </c>
      <c r="J13" s="88">
        <v>44168</v>
      </c>
      <c r="K13" s="88">
        <v>44530</v>
      </c>
      <c r="L13" s="27">
        <v>36012000</v>
      </c>
      <c r="M13" s="89">
        <v>3001000</v>
      </c>
      <c r="N13" s="22" t="s">
        <v>181</v>
      </c>
      <c r="O13" s="22" t="s">
        <v>182</v>
      </c>
      <c r="P13" s="37"/>
      <c r="Q13" s="40"/>
      <c r="R13" s="39"/>
      <c r="S13" s="32"/>
      <c r="T13" s="19" t="s">
        <v>183</v>
      </c>
      <c r="U13" s="23" t="s">
        <v>28</v>
      </c>
      <c r="V13" s="23" t="s">
        <v>35</v>
      </c>
      <c r="W13" s="19" t="s">
        <v>28</v>
      </c>
      <c r="X13" s="23" t="s">
        <v>36</v>
      </c>
      <c r="Y13" s="34" t="s">
        <v>187</v>
      </c>
    </row>
    <row r="14" spans="1:25" s="30" customFormat="1" ht="25.5" x14ac:dyDescent="0.25">
      <c r="A14" s="19" t="s">
        <v>188</v>
      </c>
      <c r="B14" s="19" t="s">
        <v>39</v>
      </c>
      <c r="C14" s="19" t="s">
        <v>40</v>
      </c>
      <c r="D14" s="19" t="s">
        <v>41</v>
      </c>
      <c r="E14" s="19" t="s">
        <v>48</v>
      </c>
      <c r="F14" s="24">
        <v>1020784544</v>
      </c>
      <c r="G14" s="31" t="s">
        <v>47</v>
      </c>
      <c r="H14" s="19" t="s">
        <v>193</v>
      </c>
      <c r="I14" s="88">
        <v>44166</v>
      </c>
      <c r="J14" s="88">
        <v>44167</v>
      </c>
      <c r="K14" s="88">
        <v>44530</v>
      </c>
      <c r="L14" s="27">
        <v>44124000</v>
      </c>
      <c r="M14" s="89">
        <v>3677000</v>
      </c>
      <c r="N14" s="35" t="s">
        <v>197</v>
      </c>
      <c r="O14" s="88" t="s">
        <v>198</v>
      </c>
      <c r="P14" s="37"/>
      <c r="Q14" s="40"/>
      <c r="R14" s="39"/>
      <c r="S14" s="32"/>
      <c r="T14" s="19" t="s">
        <v>205</v>
      </c>
      <c r="U14" s="23" t="s">
        <v>31</v>
      </c>
      <c r="V14" s="23" t="s">
        <v>38</v>
      </c>
      <c r="W14" s="19" t="s">
        <v>46</v>
      </c>
      <c r="X14" s="23" t="s">
        <v>36</v>
      </c>
      <c r="Y14" s="34" t="s">
        <v>207</v>
      </c>
    </row>
    <row r="15" spans="1:25" s="30" customFormat="1" ht="25.5" x14ac:dyDescent="0.25">
      <c r="A15" s="19" t="s">
        <v>189</v>
      </c>
      <c r="B15" s="19" t="s">
        <v>39</v>
      </c>
      <c r="C15" s="19" t="s">
        <v>40</v>
      </c>
      <c r="D15" s="19" t="s">
        <v>41</v>
      </c>
      <c r="E15" s="19" t="s">
        <v>49</v>
      </c>
      <c r="F15" s="24">
        <v>35410230</v>
      </c>
      <c r="G15" s="31" t="s">
        <v>47</v>
      </c>
      <c r="H15" s="19" t="s">
        <v>194</v>
      </c>
      <c r="I15" s="88">
        <v>44166</v>
      </c>
      <c r="J15" s="88">
        <v>44167</v>
      </c>
      <c r="K15" s="88">
        <v>44530</v>
      </c>
      <c r="L15" s="27">
        <v>33228000</v>
      </c>
      <c r="M15" s="89">
        <v>2769000</v>
      </c>
      <c r="N15" s="35" t="s">
        <v>199</v>
      </c>
      <c r="O15" s="88" t="s">
        <v>200</v>
      </c>
      <c r="P15" s="37"/>
      <c r="Q15" s="40"/>
      <c r="R15" s="39"/>
      <c r="S15" s="32"/>
      <c r="T15" s="19" t="s">
        <v>205</v>
      </c>
      <c r="U15" s="23" t="s">
        <v>31</v>
      </c>
      <c r="V15" s="23" t="s">
        <v>38</v>
      </c>
      <c r="W15" s="19" t="s">
        <v>46</v>
      </c>
      <c r="X15" s="23" t="s">
        <v>36</v>
      </c>
      <c r="Y15" s="34" t="s">
        <v>207</v>
      </c>
    </row>
    <row r="16" spans="1:25" s="30" customFormat="1" ht="51" x14ac:dyDescent="0.25">
      <c r="A16" s="19" t="s">
        <v>190</v>
      </c>
      <c r="B16" s="19" t="s">
        <v>39</v>
      </c>
      <c r="C16" s="19" t="s">
        <v>40</v>
      </c>
      <c r="D16" s="19" t="s">
        <v>41</v>
      </c>
      <c r="E16" s="19" t="s">
        <v>51</v>
      </c>
      <c r="F16" s="24">
        <v>37837474</v>
      </c>
      <c r="G16" s="31" t="s">
        <v>47</v>
      </c>
      <c r="H16" s="19" t="s">
        <v>195</v>
      </c>
      <c r="I16" s="88">
        <v>44166</v>
      </c>
      <c r="J16" s="88">
        <v>44167</v>
      </c>
      <c r="K16" s="88">
        <v>44530</v>
      </c>
      <c r="L16" s="27">
        <v>63780000</v>
      </c>
      <c r="M16" s="89">
        <v>5315000</v>
      </c>
      <c r="N16" s="35" t="s">
        <v>201</v>
      </c>
      <c r="O16" s="88" t="s">
        <v>202</v>
      </c>
      <c r="P16" s="37"/>
      <c r="Q16" s="40"/>
      <c r="R16" s="39"/>
      <c r="S16" s="32"/>
      <c r="T16" s="19" t="s">
        <v>205</v>
      </c>
      <c r="U16" s="19" t="s">
        <v>206</v>
      </c>
      <c r="V16" s="23" t="s">
        <v>36</v>
      </c>
      <c r="W16" s="19" t="s">
        <v>206</v>
      </c>
      <c r="X16" s="23" t="s">
        <v>36</v>
      </c>
      <c r="Y16" s="34" t="s">
        <v>207</v>
      </c>
    </row>
    <row r="17" spans="1:25" s="30" customFormat="1" ht="38.25" x14ac:dyDescent="0.25">
      <c r="A17" s="19" t="s">
        <v>191</v>
      </c>
      <c r="B17" s="19" t="s">
        <v>39</v>
      </c>
      <c r="C17" s="19" t="s">
        <v>40</v>
      </c>
      <c r="D17" s="19" t="s">
        <v>41</v>
      </c>
      <c r="E17" s="86" t="s">
        <v>192</v>
      </c>
      <c r="F17" s="87">
        <v>79666323</v>
      </c>
      <c r="G17" s="31" t="s">
        <v>47</v>
      </c>
      <c r="H17" s="20" t="s">
        <v>196</v>
      </c>
      <c r="I17" s="88">
        <v>44167</v>
      </c>
      <c r="J17" s="88">
        <v>44168</v>
      </c>
      <c r="K17" s="88">
        <v>44530</v>
      </c>
      <c r="L17" s="21">
        <v>29160000</v>
      </c>
      <c r="M17" s="89">
        <v>2430000</v>
      </c>
      <c r="N17" s="22" t="s">
        <v>203</v>
      </c>
      <c r="O17" s="22" t="s">
        <v>204</v>
      </c>
      <c r="P17" s="37"/>
      <c r="Q17" s="40"/>
      <c r="R17" s="39"/>
      <c r="S17" s="32"/>
      <c r="T17" s="19" t="s">
        <v>205</v>
      </c>
      <c r="U17" s="23" t="s">
        <v>28</v>
      </c>
      <c r="V17" s="23" t="s">
        <v>35</v>
      </c>
      <c r="W17" s="19" t="s">
        <v>28</v>
      </c>
      <c r="X17" s="23" t="s">
        <v>36</v>
      </c>
      <c r="Y17" s="34" t="s">
        <v>207</v>
      </c>
    </row>
    <row r="18" spans="1:25" s="6" customFormat="1" x14ac:dyDescent="0.25"/>
    <row r="19" spans="1:25" s="6" customFormat="1" x14ac:dyDescent="0.25"/>
    <row r="20" spans="1:25" s="6" customFormat="1" x14ac:dyDescent="0.25"/>
    <row r="21" spans="1:25" s="6" customFormat="1" x14ac:dyDescent="0.25"/>
    <row r="22" spans="1:25" s="6" customFormat="1" x14ac:dyDescent="0.25"/>
    <row r="23" spans="1:25" s="6" customFormat="1" x14ac:dyDescent="0.25"/>
    <row r="24" spans="1:25" s="6" customFormat="1" x14ac:dyDescent="0.25"/>
    <row r="25" spans="1:25" s="6" customFormat="1" x14ac:dyDescent="0.25"/>
    <row r="26" spans="1:25" s="6" customFormat="1" x14ac:dyDescent="0.25"/>
    <row r="27" spans="1:25" s="6" customFormat="1" x14ac:dyDescent="0.25"/>
    <row r="28" spans="1:25" s="6" customFormat="1" x14ac:dyDescent="0.25"/>
    <row r="29" spans="1:25" s="6" customFormat="1" x14ac:dyDescent="0.25"/>
    <row r="30" spans="1:25" s="6" customFormat="1" x14ac:dyDescent="0.25"/>
    <row r="31" spans="1:25" s="6" customFormat="1" x14ac:dyDescent="0.25"/>
    <row r="32" spans="1:25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  <row r="326" s="6" customFormat="1" x14ac:dyDescent="0.25"/>
    <row r="327" s="6" customFormat="1" x14ac:dyDescent="0.25"/>
    <row r="328" s="6" customFormat="1" x14ac:dyDescent="0.25"/>
    <row r="329" s="6" customFormat="1" x14ac:dyDescent="0.25"/>
  </sheetData>
  <mergeCells count="9">
    <mergeCell ref="A7:Y7"/>
    <mergeCell ref="A8:Y8"/>
    <mergeCell ref="A2:Y2"/>
    <mergeCell ref="A4:B4"/>
    <mergeCell ref="A5:B5"/>
    <mergeCell ref="A6:B6"/>
    <mergeCell ref="C4:Y4"/>
    <mergeCell ref="C5:Y5"/>
    <mergeCell ref="C6:Y6"/>
  </mergeCells>
  <dataValidations xWindow="443" yWindow="532" count="1"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Q13:Q17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Nestor Santiago  Guerrero Guaqueta</cp:lastModifiedBy>
  <dcterms:created xsi:type="dcterms:W3CDTF">2018-01-31T14:56:42Z</dcterms:created>
  <dcterms:modified xsi:type="dcterms:W3CDTF">2021-02-04T21:06:32Z</dcterms:modified>
</cp:coreProperties>
</file>